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obe\Desktop\CLEITON\3. DOIS IRMÃOS\Elétrica Eventos\"/>
    </mc:Choice>
  </mc:AlternateContent>
  <xr:revisionPtr revIDLastSave="0" documentId="13_ncr:1_{9A664553-F769-4439-9A3B-57548EC2DB4B}" xr6:coauthVersionLast="47" xr6:coauthVersionMax="47" xr10:uidLastSave="{00000000-0000-0000-0000-000000000000}"/>
  <bookViews>
    <workbookView xWindow="28680" yWindow="-120" windowWidth="29040" windowHeight="15720" tabRatio="743" xr2:uid="{00000000-000D-0000-FFFF-FFFF00000000}"/>
  </bookViews>
  <sheets>
    <sheet name="MÃO DE OBRA" sheetId="2" r:id="rId1"/>
  </sheets>
  <definedNames>
    <definedName name="_xlnm.Print_Area" localSheetId="0">'MÃO DE OBRA'!$A$1:$G$135</definedName>
  </definedNames>
  <calcPr calcId="181029"/>
  <customWorkbookViews>
    <customWorkbookView name="Filtro 1" guid="{5519FA0A-E910-4C90-A096-E62266EBD289}" maximized="1" windowWidth="0" windowHeight="0" activeSheetId="0"/>
  </customWorkbookViews>
</workbook>
</file>

<file path=xl/calcChain.xml><?xml version="1.0" encoding="utf-8"?>
<calcChain xmlns="http://schemas.openxmlformats.org/spreadsheetml/2006/main">
  <c r="F56" i="2" l="1"/>
  <c r="G56" i="2" s="1"/>
  <c r="G103" i="2"/>
  <c r="F19" i="2"/>
  <c r="G25" i="2" s="1"/>
  <c r="F82" i="2"/>
  <c r="F76" i="2"/>
  <c r="F116" i="2"/>
  <c r="G96" i="2"/>
  <c r="F86" i="2"/>
  <c r="C74" i="2"/>
  <c r="C72" i="2"/>
  <c r="E69" i="2"/>
  <c r="F44" i="2"/>
  <c r="F52" i="2" s="1"/>
  <c r="C75" i="2" s="1"/>
  <c r="F39" i="2"/>
  <c r="F38" i="2"/>
  <c r="F37" i="2"/>
  <c r="F55" i="2" l="1"/>
  <c r="G55" i="2" s="1"/>
  <c r="G58" i="2" s="1"/>
  <c r="G64" i="2" s="1"/>
  <c r="G27" i="2"/>
  <c r="E26" i="2"/>
  <c r="G26" i="2" s="1"/>
  <c r="G30" i="2" s="1"/>
  <c r="G106" i="2"/>
  <c r="G29" i="2" l="1"/>
  <c r="G28" i="2"/>
  <c r="G32" i="2"/>
  <c r="G121" i="2" s="1"/>
  <c r="G125" i="2"/>
  <c r="D69" i="2" l="1"/>
  <c r="G69" i="2" s="1"/>
  <c r="D73" i="2"/>
  <c r="G73" i="2" s="1"/>
  <c r="E37" i="2"/>
  <c r="G39" i="2" s="1"/>
  <c r="D71" i="2"/>
  <c r="G71" i="2" s="1"/>
  <c r="D70" i="2"/>
  <c r="G70" i="2" s="1"/>
  <c r="D72" i="2" l="1"/>
  <c r="G72" i="2" s="1"/>
  <c r="G74" i="2"/>
  <c r="G75" i="2"/>
  <c r="G37" i="2"/>
  <c r="G38" i="2"/>
  <c r="G40" i="2" l="1"/>
  <c r="E43" i="2" l="1"/>
  <c r="G43" i="2" s="1"/>
  <c r="G48" i="2"/>
  <c r="G51" i="2"/>
  <c r="G47" i="2"/>
  <c r="G44" i="2"/>
  <c r="G46" i="2"/>
  <c r="G49" i="2"/>
  <c r="G62" i="2"/>
  <c r="G50" i="2"/>
  <c r="D76" i="2"/>
  <c r="G76" i="2" s="1"/>
  <c r="G52" i="2" l="1"/>
  <c r="G63" i="2" s="1"/>
  <c r="G77" i="2"/>
  <c r="G65" i="2"/>
  <c r="G123" i="2" l="1"/>
  <c r="D82" i="2"/>
  <c r="G82" i="2"/>
  <c r="D83" i="2"/>
  <c r="G83" i="2" s="1"/>
  <c r="D86" i="2"/>
  <c r="G86" i="2" s="1"/>
  <c r="G122" i="2"/>
  <c r="G84" i="2" l="1"/>
  <c r="G88" i="2" s="1"/>
  <c r="G95" i="2" s="1"/>
  <c r="G85" i="2"/>
  <c r="G97" i="2" l="1"/>
  <c r="G124" i="2" s="1"/>
  <c r="G126" i="2" s="1"/>
  <c r="E110" i="2" l="1"/>
  <c r="G110" i="2" s="1"/>
  <c r="E111" i="2" l="1"/>
  <c r="G111" i="2" s="1"/>
  <c r="E112" i="2" s="1"/>
  <c r="G114" i="2" l="1"/>
  <c r="G115" i="2"/>
  <c r="G112" i="2"/>
  <c r="G113" i="2"/>
  <c r="G117" i="2" l="1"/>
  <c r="G127" i="2" l="1"/>
  <c r="G128" i="2" s="1"/>
  <c r="G1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Parobe</author>
  </authors>
  <commentList>
    <comment ref="G28" authorId="0" shapeId="0" xr:uid="{BB173C57-74D6-4D2B-A40A-5B265AE56B07}">
      <text>
        <r>
          <rPr>
            <b/>
            <sz val="9"/>
            <color indexed="81"/>
            <rFont val="Segoe UI"/>
            <charset val="1"/>
          </rPr>
          <t>Estimativa de 40 horas mês de Hora Extra. Equivalente ao limite máximo de 2h/Extra/Dia</t>
        </r>
      </text>
    </comment>
    <comment ref="G29" authorId="0" shapeId="0" xr:uid="{4EDA2729-E1E2-46A5-AA87-9043490ACE21}">
      <text>
        <r>
          <rPr>
            <b/>
            <sz val="9"/>
            <color indexed="81"/>
            <rFont val="Segoe UI"/>
            <charset val="1"/>
          </rPr>
          <t>Estimativa de 16 horas mês de Hora Extra no Final de Semana. Equivalente a no máximo 2h/Extra/Dia</t>
        </r>
      </text>
    </comment>
    <comment ref="G30" authorId="0" shapeId="0" xr:uid="{3B3D1750-0F97-4054-9F5D-11A972A931F1}">
      <text>
        <r>
          <rPr>
            <b/>
            <sz val="9"/>
            <color indexed="81"/>
            <rFont val="Segoe UI"/>
            <charset val="1"/>
          </rPr>
          <t>Estimativa de 66 horas noturnas mês, estimado em 30% da jornada mês.</t>
        </r>
      </text>
    </comment>
    <comment ref="G110" authorId="0" shapeId="0" xr:uid="{3127721A-C7EE-41D2-AAE8-F3248CA306C3}">
      <text>
        <r>
          <rPr>
            <b/>
            <sz val="9"/>
            <color indexed="81"/>
            <rFont val="Segoe UI"/>
            <charset val="1"/>
          </rPr>
          <t xml:space="preserve">Nos Custos Indiretos deverão prever as despesas com emissão de ARTs e Deslocamentos (veículos + combustíveis)
</t>
        </r>
      </text>
    </comment>
  </commentList>
</comments>
</file>

<file path=xl/sharedStrings.xml><?xml version="1.0" encoding="utf-8"?>
<sst xmlns="http://schemas.openxmlformats.org/spreadsheetml/2006/main" count="231" uniqueCount="144">
  <si>
    <t>DISCRIMINAÇÃO DOS SERVIÇOS (DADOS REFERENTES À CONTRATAÇÃO)</t>
  </si>
  <si>
    <t>A</t>
  </si>
  <si>
    <t>Data de apresentação da proposta (dia/mês/ano):</t>
  </si>
  <si>
    <t>B</t>
  </si>
  <si>
    <t>Município/UF:</t>
  </si>
  <si>
    <t>C</t>
  </si>
  <si>
    <t>Acordo, Convenção ou Dissídio Coletivo/Sigla da Federação/Sindicato/Nº de Registro/Ano</t>
  </si>
  <si>
    <t>D</t>
  </si>
  <si>
    <t>Regime de Tributação da empresa</t>
  </si>
  <si>
    <t>Lucro Real</t>
  </si>
  <si>
    <t>E</t>
  </si>
  <si>
    <t>Número de meses de execução contratual:</t>
  </si>
  <si>
    <t>IDENTIFICAÇÃO DO SERVIÇO</t>
  </si>
  <si>
    <t>Tipo de Serviço</t>
  </si>
  <si>
    <t>Unidade de Medida</t>
  </si>
  <si>
    <t>Quantidade a contratar</t>
  </si>
  <si>
    <t>Mão de obra</t>
  </si>
  <si>
    <t>Mão de obra vinculada à execução contratual</t>
  </si>
  <si>
    <t>Dados para composição dos custos referentes a mão de obra</t>
  </si>
  <si>
    <t>Tipo de Serviço (mesmo serviço com características distintas)</t>
  </si>
  <si>
    <t>Classificação Brasileira de Ocupações (CBO)</t>
  </si>
  <si>
    <t>Salário Normativo da Categoria Profissional</t>
  </si>
  <si>
    <t>Categoria Profissional (vinculada à execução contratual)</t>
  </si>
  <si>
    <t>Data-Base da Categoria (dia/mês/ano)</t>
  </si>
  <si>
    <t>Módulo 1 - Composição da Remuneração</t>
  </si>
  <si>
    <t>Composição da Remuneração</t>
  </si>
  <si>
    <t>Valor (R$)</t>
  </si>
  <si>
    <t>Adicional de Periculosidade</t>
  </si>
  <si>
    <t>Adicional de Insalubridade</t>
  </si>
  <si>
    <t>F</t>
  </si>
  <si>
    <t>Outros (especificar)</t>
  </si>
  <si>
    <t>Total</t>
  </si>
  <si>
    <t>Módulo 2 - Encargos e Benefícios Anuais, Mensais e Diários</t>
  </si>
  <si>
    <t xml:space="preserve"> Submódulo 2.1 - 13º (décimo terceiro) Salário, Férias e Adicional de Férias</t>
  </si>
  <si>
    <t>2.1</t>
  </si>
  <si>
    <t>13º (décimo terceiro) Salário, Férias e Adicional de Férias</t>
  </si>
  <si>
    <t>Base de Cálculo</t>
  </si>
  <si>
    <t>Provisão Mensal</t>
  </si>
  <si>
    <t>Valor (R$)</t>
  </si>
  <si>
    <t>13º (décimo terceiro) Salário</t>
  </si>
  <si>
    <t>Férias</t>
  </si>
  <si>
    <t>Adicional de Férias</t>
  </si>
  <si>
    <t>Submódulo 2.2 - Encargos Previdenciários (GPS), Fundo de Garantia por Tempo de Serviço (FGTS) e outras contribuições</t>
  </si>
  <si>
    <t>2.2</t>
  </si>
  <si>
    <t>GPS, FGTS e outras contribuições</t>
  </si>
  <si>
    <t>Percentual (%)</t>
  </si>
  <si>
    <t>INSS</t>
  </si>
  <si>
    <t>RAT Ajustado (FAP* GIIL-RAT)</t>
  </si>
  <si>
    <t>FAP</t>
  </si>
  <si>
    <t>GILL-RAT</t>
  </si>
  <si>
    <t>Salário Educação</t>
  </si>
  <si>
    <t>SESC ou SESI</t>
  </si>
  <si>
    <t>SENAI - SENAC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</si>
  <si>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</si>
  <si>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</si>
  <si>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</si>
  <si>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</si>
  <si>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</si>
  <si>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</si>
  <si>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</si>
  <si>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</si>
  <si>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Multiplicador</t>
  </si>
  <si>
    <t>Custo Unit (R$)</t>
  </si>
  <si>
    <t>Contrapartida funcionário</t>
  </si>
  <si>
    <t>Custo Efetivo(R$)</t>
  </si>
  <si>
    <t>Vale Alimentação</t>
  </si>
  <si>
    <t>Quadro-Resumo do Módulo 2 - Encargos e Benefícios anuais, mensais e diários</t>
  </si>
  <si>
    <t>Encargos e Benefícios Anuais, Mensais e Diários</t>
  </si>
  <si>
    <t>13º (décimo terceiro) salário, Férias e Adicional de Férias</t>
  </si>
  <si>
    <t>GPS, FGTS e outras contribuições</t>
  </si>
  <si>
    <t>Módulo 3 - Provisão para Rescisão</t>
  </si>
  <si>
    <t>Provisão para Rescisão</t>
  </si>
  <si>
    <t>Alíquota</t>
  </si>
  <si>
    <t>Provisão mensal</t>
  </si>
  <si>
    <t>Estatísticas de ocorrência</t>
  </si>
  <si>
    <t>API - Aviso prévio indenizado (30 dias)</t>
  </si>
  <si>
    <t>Reflexos do 13º salário sobre o Aviso Prévio Indenizado</t>
  </si>
  <si>
    <t>Reflexos das Férias e Adicional de Férias sobre o Aviso Prévio Indenizado</t>
  </si>
  <si>
    <t>FGTS sobre Aviso Prévio Indenizado e seus reflexos</t>
  </si>
  <si>
    <t>APT - Aviso Prévio Trabalhado (7 dias)</t>
  </si>
  <si>
    <t>FGTS sobre Aviso Prévio Trabalhado</t>
  </si>
  <si>
    <t>Demais encargos sociais e trabalhistas sobre Aviso Prévio Trabalhado</t>
  </si>
  <si>
    <t>Multa sobre FGTS</t>
  </si>
  <si>
    <t>-</t>
  </si>
  <si>
    <t>Módulo 4 - Custo de Reposição do Profissional Ausente</t>
  </si>
  <si>
    <t>Submódulo 4.1 - Substituto nas Ausências Legais</t>
  </si>
  <si>
    <t>Ausências Legais</t>
  </si>
  <si>
    <t>Substituto na cobertura de Férias</t>
  </si>
  <si>
    <t>Substituto na cobertura de ausência justificada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</si>
  <si>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</si>
  <si>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</si>
  <si>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</si>
  <si>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</si>
  <si>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</si>
  <si>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Submódulo 4.2 - Substituto na Intrajornada</t>
  </si>
  <si>
    <t>A. </t>
  </si>
  <si>
    <t>Substituto na cobertura de Intervalo para repouso ou alimentação</t>
  </si>
  <si>
    <t>Quadro-Resumo do Módulo 4 - Custo de Reposição do Profissional Ausente</t>
  </si>
  <si>
    <t>Custo de Reposição do Profissional Ausente</t>
  </si>
  <si>
    <t>4.1</t>
  </si>
  <si>
    <t>Substituto nas Ausências Legais</t>
  </si>
  <si>
    <t>Substituto na Intrajornada</t>
  </si>
  <si>
    <t>Provisão mensal (R$)</t>
  </si>
  <si>
    <t>Módulo 6 - Custos Indiretos, Tributos e Lucro</t>
  </si>
  <si>
    <t>Custos Indiretos, Tributos e Lucro</t>
  </si>
  <si>
    <t>Custos Indiretos</t>
  </si>
  <si>
    <t>Lucro</t>
  </si>
  <si>
    <t>PIS</t>
  </si>
  <si>
    <t>COFINS</t>
  </si>
  <si>
    <t>ISSQN</t>
  </si>
  <si>
    <t>Total de Tributos</t>
  </si>
  <si>
    <t>2. QUADRO-RESUMO DO CUSTO POR EMPREGADO</t>
  </si>
  <si>
    <t>MÓDULO</t>
  </si>
  <si>
    <t>Módulo 1 - Composição da Remuneração</t>
  </si>
  <si>
    <t>Módulo 2 - Encargos e Benefícios Anuais, Mensais e Diários</t>
  </si>
  <si>
    <t>Módulo 3 - Provisão para Rescisão</t>
  </si>
  <si>
    <t>Módulo 4 - Custo de Reposição do Profissional Ausente</t>
  </si>
  <si>
    <t>Módulo 5 - Insumos Diversos</t>
  </si>
  <si>
    <t>Subtotal (A + B +C+ D+E)</t>
  </si>
  <si>
    <t>Módulo 6 – Custos Indiretos, Tributos e Lucro</t>
  </si>
  <si>
    <t>Valor Total por Empregado</t>
  </si>
  <si>
    <t>MODELO DE PREÇOS E PLANILHA DE CUSTOS E FORMAÇÃO DE PREÇOS</t>
  </si>
  <si>
    <t>Dois Irmãos/RS</t>
  </si>
  <si>
    <t>Salário-Base para jornada de 44 horas</t>
  </si>
  <si>
    <t>Transporte (Tarifa do transporte público: R$ 5,50)</t>
  </si>
  <si>
    <t xml:space="preserve">Alíquota </t>
  </si>
  <si>
    <t>Valor Hora</t>
  </si>
  <si>
    <t xml:space="preserve">Crachá de Identificação </t>
  </si>
  <si>
    <r>
      <rPr>
        <b/>
        <sz val="10"/>
        <color rgb="FF000000"/>
        <rFont val="Calibri"/>
        <family val="2"/>
      </rPr>
      <t>KETLYN COSTA GOULART</t>
    </r>
    <r>
      <rPr>
        <sz val="10"/>
        <color rgb="FF000000"/>
        <rFont val="Calibri"/>
        <family val="2"/>
      </rPr>
      <t xml:space="preserve">
Contadora – CRC/RS 100466-0/6
</t>
    </r>
  </si>
  <si>
    <t>Uniforme</t>
  </si>
  <si>
    <t>xx/xx/2026</t>
  </si>
  <si>
    <t>MÃO DE OBRA - SERVIÇO DE INSTALAÇÃO ELÉTRICA, MANUTENÇÃO E DESMONTAGEM DE ESTRUTURAS ELÉTRICAS</t>
  </si>
  <si>
    <t>Serviço de eletricista</t>
  </si>
  <si>
    <t>Serviço de Eletricista</t>
  </si>
  <si>
    <t>Eletricista de instalações</t>
  </si>
  <si>
    <t>Posto/mês</t>
  </si>
  <si>
    <t>Ferramentas</t>
  </si>
  <si>
    <t>SINDUSCON/NH - RS001780/2025</t>
  </si>
  <si>
    <t>EPI'S</t>
  </si>
  <si>
    <t>Hora Extra</t>
  </si>
  <si>
    <t xml:space="preserve">Adicional Noturno </t>
  </si>
  <si>
    <t>Hora Extra Dobrada</t>
  </si>
  <si>
    <t xml:space="preserve">Módulo 5 - Insumos Diversos </t>
  </si>
  <si>
    <t xml:space="preserve">Insumos Diversos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</si>
</sst>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[$R$ -416]* #,##0.00_);_([$R$ -416]* \(#,##0.00\);_([$R$ -416]* &quot;-&quot;??_);_(@_)"/>
    <numFmt numFmtId="165" formatCode="0.0000"/>
    <numFmt numFmtId="166" formatCode="_-&quot;R$&quot;\ * #,##0.00_-;\-&quot;R$&quot;\ * #,##0.00_-;_-&quot;R$&quot;\ * &quot;-&quot;??_-;_-@"/>
    <numFmt numFmtId="167" formatCode="0.0000%"/>
    <numFmt numFmtId="168" formatCode="d\.m"/>
    <numFmt numFmtId="169" formatCode="0_ "/>
    <numFmt numFmtId="170" formatCode="0.00_ "/>
  </numFmts>
  <fonts count="11" x14ac:knownFonts="1">
    <font>
      <sz val="10"/>
      <color rgb="FF000000"/>
      <name val="Calibri"/>
    </font>
    <font>
      <b/>
      <sz val="11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0"/>
      <color rgb="FF000000"/>
      <name val="Calibri"/>
      <family val="2"/>
    </font>
    <font>
      <b/>
      <sz val="9"/>
      <color indexed="81"/>
      <name val="Segoe UI"/>
      <charset val="1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2" tint="-0.249977111117893"/>
        <bgColor rgb="FF93C47D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rgb="FFB6D7A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00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64" fontId="4" fillId="0" borderId="41" xfId="0" applyNumberFormat="1" applyFont="1" applyBorder="1" applyAlignment="1">
      <alignment horizontal="center" vertical="center" wrapText="1"/>
    </xf>
    <xf numFmtId="164" fontId="4" fillId="0" borderId="38" xfId="0" applyNumberFormat="1" applyFont="1" applyBorder="1" applyAlignment="1">
      <alignment horizontal="center" vertical="center" wrapText="1"/>
    </xf>
    <xf numFmtId="166" fontId="1" fillId="2" borderId="29" xfId="0" applyNumberFormat="1" applyFont="1" applyFill="1" applyBorder="1" applyAlignment="1">
      <alignment horizontal="center" vertical="center" wrapText="1"/>
    </xf>
    <xf numFmtId="10" fontId="4" fillId="0" borderId="43" xfId="0" applyNumberFormat="1" applyFont="1" applyBorder="1" applyAlignment="1">
      <alignment horizontal="center" vertical="center" wrapText="1"/>
    </xf>
    <xf numFmtId="166" fontId="4" fillId="0" borderId="40" xfId="0" applyNumberFormat="1" applyFont="1" applyBorder="1" applyAlignment="1">
      <alignment horizontal="center" vertical="center" wrapText="1"/>
    </xf>
    <xf numFmtId="166" fontId="4" fillId="0" borderId="41" xfId="0" applyNumberFormat="1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10" fontId="4" fillId="0" borderId="48" xfId="0" applyNumberFormat="1" applyFont="1" applyBorder="1" applyAlignment="1">
      <alignment horizontal="center" vertical="center" wrapText="1"/>
    </xf>
    <xf numFmtId="166" fontId="4" fillId="0" borderId="49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167" fontId="1" fillId="2" borderId="28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4" fontId="4" fillId="0" borderId="43" xfId="0" applyNumberFormat="1" applyFont="1" applyBorder="1" applyAlignment="1">
      <alignment horizontal="left" vertical="center" wrapText="1"/>
    </xf>
    <xf numFmtId="167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43" xfId="0" applyNumberFormat="1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/>
    </xf>
    <xf numFmtId="166" fontId="4" fillId="0" borderId="36" xfId="0" applyNumberFormat="1" applyFont="1" applyBorder="1" applyAlignment="1">
      <alignment horizontal="center" vertical="center" wrapText="1"/>
    </xf>
    <xf numFmtId="10" fontId="2" fillId="0" borderId="12" xfId="0" applyNumberFormat="1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vertical="center" wrapText="1"/>
    </xf>
    <xf numFmtId="10" fontId="2" fillId="0" borderId="48" xfId="0" applyNumberFormat="1" applyFont="1" applyBorder="1" applyAlignment="1">
      <alignment vertical="center"/>
    </xf>
    <xf numFmtId="0" fontId="4" fillId="0" borderId="37" xfId="0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6" fontId="1" fillId="0" borderId="29" xfId="0" applyNumberFormat="1" applyFont="1" applyBorder="1" applyAlignment="1">
      <alignment vertical="center" wrapText="1"/>
    </xf>
    <xf numFmtId="170" fontId="4" fillId="0" borderId="33" xfId="0" applyNumberFormat="1" applyFont="1" applyBorder="1" applyAlignment="1">
      <alignment horizontal="center" vertical="center" wrapText="1"/>
    </xf>
    <xf numFmtId="166" fontId="4" fillId="0" borderId="39" xfId="0" applyNumberFormat="1" applyFont="1" applyBorder="1" applyAlignment="1">
      <alignment vertical="center" wrapText="1"/>
    </xf>
    <xf numFmtId="166" fontId="4" fillId="0" borderId="40" xfId="0" applyNumberFormat="1" applyFont="1" applyBorder="1" applyAlignment="1">
      <alignment vertical="center" wrapText="1"/>
    </xf>
    <xf numFmtId="170" fontId="4" fillId="0" borderId="26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vertical="center" wrapText="1"/>
    </xf>
    <xf numFmtId="166" fontId="4" fillId="0" borderId="41" xfId="0" applyNumberFormat="1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166" fontId="4" fillId="0" borderId="38" xfId="0" applyNumberFormat="1" applyFont="1" applyBorder="1" applyAlignment="1">
      <alignment horizontal="center" vertical="center" wrapText="1"/>
    </xf>
    <xf numFmtId="166" fontId="1" fillId="0" borderId="29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66" fontId="4" fillId="0" borderId="29" xfId="0" applyNumberFormat="1" applyFont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4" fontId="4" fillId="5" borderId="38" xfId="0" applyNumberFormat="1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168" fontId="1" fillId="5" borderId="37" xfId="0" applyNumberFormat="1" applyFont="1" applyFill="1" applyBorder="1" applyAlignment="1">
      <alignment horizontal="center" vertical="center" wrapText="1"/>
    </xf>
    <xf numFmtId="0" fontId="1" fillId="5" borderId="53" xfId="0" applyFont="1" applyFill="1" applyBorder="1" applyAlignment="1">
      <alignment horizontal="center" vertical="center" wrapText="1"/>
    </xf>
    <xf numFmtId="0" fontId="1" fillId="5" borderId="50" xfId="0" applyFont="1" applyFill="1" applyBorder="1" applyAlignment="1">
      <alignment horizontal="center" vertical="center" wrapText="1"/>
    </xf>
    <xf numFmtId="169" fontId="1" fillId="5" borderId="37" xfId="0" applyNumberFormat="1" applyFont="1" applyFill="1" applyBorder="1" applyAlignment="1">
      <alignment horizontal="center" vertical="center" wrapText="1"/>
    </xf>
    <xf numFmtId="170" fontId="1" fillId="5" borderId="28" xfId="0" applyNumberFormat="1" applyFont="1" applyFill="1" applyBorder="1" applyAlignment="1">
      <alignment horizontal="center" vertical="center" wrapText="1"/>
    </xf>
    <xf numFmtId="170" fontId="1" fillId="5" borderId="29" xfId="0" applyNumberFormat="1" applyFont="1" applyFill="1" applyBorder="1" applyAlignment="1">
      <alignment horizontal="center" vertical="center" wrapText="1"/>
    </xf>
    <xf numFmtId="166" fontId="1" fillId="5" borderId="29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" fillId="5" borderId="59" xfId="0" applyFont="1" applyFill="1" applyBorder="1" applyAlignment="1">
      <alignment horizontal="center" vertical="center" wrapText="1"/>
    </xf>
    <xf numFmtId="0" fontId="1" fillId="5" borderId="62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 wrapText="1"/>
    </xf>
    <xf numFmtId="0" fontId="1" fillId="5" borderId="63" xfId="0" applyFont="1" applyFill="1" applyBorder="1" applyAlignment="1">
      <alignment horizontal="center" vertical="center" wrapText="1"/>
    </xf>
    <xf numFmtId="0" fontId="1" fillId="3" borderId="64" xfId="0" applyFont="1" applyFill="1" applyBorder="1" applyAlignment="1">
      <alignment horizontal="center" vertical="center" wrapText="1"/>
    </xf>
    <xf numFmtId="166" fontId="1" fillId="3" borderId="67" xfId="0" applyNumberFormat="1" applyFont="1" applyFill="1" applyBorder="1" applyAlignment="1">
      <alignment horizontal="center" vertical="center" wrapText="1"/>
    </xf>
    <xf numFmtId="164" fontId="5" fillId="4" borderId="70" xfId="0" applyNumberFormat="1" applyFont="1" applyFill="1" applyBorder="1" applyAlignment="1">
      <alignment vertical="center"/>
    </xf>
    <xf numFmtId="164" fontId="5" fillId="4" borderId="69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4" fillId="7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vertical="center"/>
    </xf>
    <xf numFmtId="0" fontId="4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/>
    </xf>
    <xf numFmtId="0" fontId="2" fillId="6" borderId="17" xfId="0" applyFont="1" applyFill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4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4" fillId="0" borderId="34" xfId="0" quotePrefix="1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14" fontId="4" fillId="0" borderId="14" xfId="0" applyNumberFormat="1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166" fontId="4" fillId="0" borderId="50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10" fontId="4" fillId="0" borderId="42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164" fontId="4" fillId="0" borderId="42" xfId="0" applyNumberFormat="1" applyFont="1" applyBorder="1" applyAlignment="1">
      <alignment horizontal="left" vertical="center" wrapText="1"/>
    </xf>
    <xf numFmtId="10" fontId="4" fillId="0" borderId="48" xfId="0" applyNumberFormat="1" applyFont="1" applyBorder="1" applyAlignment="1">
      <alignment horizontal="center" vertical="center" wrapText="1"/>
    </xf>
    <xf numFmtId="164" fontId="4" fillId="0" borderId="42" xfId="0" applyNumberFormat="1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167" fontId="4" fillId="0" borderId="48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1" fillId="5" borderId="60" xfId="0" applyFont="1" applyFill="1" applyBorder="1" applyAlignment="1">
      <alignment horizontal="center" vertical="center"/>
    </xf>
    <xf numFmtId="0" fontId="2" fillId="6" borderId="61" xfId="0" applyFont="1" applyFill="1" applyBorder="1" applyAlignment="1">
      <alignment vertical="center"/>
    </xf>
    <xf numFmtId="0" fontId="4" fillId="0" borderId="58" xfId="0" applyFont="1" applyBorder="1" applyAlignment="1">
      <alignment vertical="center" wrapText="1"/>
    </xf>
    <xf numFmtId="0" fontId="2" fillId="0" borderId="58" xfId="0" applyFont="1" applyBorder="1" applyAlignment="1">
      <alignment vertical="center"/>
    </xf>
    <xf numFmtId="0" fontId="4" fillId="0" borderId="5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170" fontId="4" fillId="0" borderId="9" xfId="0" applyNumberFormat="1" applyFont="1" applyBorder="1" applyAlignment="1">
      <alignment vertical="center" wrapText="1"/>
    </xf>
    <xf numFmtId="170" fontId="4" fillId="0" borderId="10" xfId="0" applyNumberFormat="1" applyFont="1" applyBorder="1" applyAlignment="1">
      <alignment vertical="center" wrapText="1"/>
    </xf>
    <xf numFmtId="170" fontId="4" fillId="0" borderId="8" xfId="0" applyNumberFormat="1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4" fontId="4" fillId="0" borderId="48" xfId="0" applyNumberFormat="1" applyFont="1" applyBorder="1" applyAlignment="1">
      <alignment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vertical="center"/>
    </xf>
    <xf numFmtId="0" fontId="2" fillId="6" borderId="47" xfId="0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vertical="center"/>
    </xf>
    <xf numFmtId="164" fontId="5" fillId="4" borderId="71" xfId="0" applyNumberFormat="1" applyFont="1" applyFill="1" applyBorder="1" applyAlignment="1">
      <alignment horizontal="center" vertical="center"/>
    </xf>
    <xf numFmtId="164" fontId="5" fillId="4" borderId="68" xfId="0" applyNumberFormat="1" applyFont="1" applyFill="1" applyBorder="1" applyAlignment="1">
      <alignment horizontal="center" vertical="center"/>
    </xf>
    <xf numFmtId="164" fontId="5" fillId="4" borderId="72" xfId="0" applyNumberFormat="1" applyFont="1" applyFill="1" applyBorder="1" applyAlignment="1">
      <alignment horizontal="center" vertical="center"/>
    </xf>
    <xf numFmtId="170" fontId="1" fillId="5" borderId="18" xfId="0" applyNumberFormat="1" applyFont="1" applyFill="1" applyBorder="1" applyAlignment="1">
      <alignment horizontal="center" vertical="center" wrapText="1"/>
    </xf>
    <xf numFmtId="170" fontId="4" fillId="0" borderId="34" xfId="0" applyNumberFormat="1" applyFont="1" applyBorder="1" applyAlignment="1">
      <alignment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vertical="center"/>
    </xf>
    <xf numFmtId="0" fontId="1" fillId="3" borderId="6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vertical="center"/>
    </xf>
    <xf numFmtId="0" fontId="2" fillId="4" borderId="66" xfId="0" applyFont="1" applyFill="1" applyBorder="1" applyAlignment="1">
      <alignment vertical="center"/>
    </xf>
    <xf numFmtId="170" fontId="1" fillId="2" borderId="1" xfId="0" applyNumberFormat="1" applyFont="1" applyFill="1" applyBorder="1" applyAlignment="1">
      <alignment horizontal="center" vertical="center" wrapText="1"/>
    </xf>
    <xf numFmtId="0" fontId="2" fillId="0" borderId="55" xfId="0" applyFont="1" applyBorder="1" applyAlignment="1">
      <alignment vertical="center"/>
    </xf>
    <xf numFmtId="0" fontId="4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74E13"/>
    <pageSetUpPr fitToPage="1"/>
  </sheetPr>
  <dimension ref="A1:G135"/>
  <sheetViews>
    <sheetView showGridLines="0" tabSelected="1" view="pageBreakPreview" topLeftCell="A10" zoomScale="120" zoomScaleNormal="100" zoomScaleSheetLayoutView="120" workbookViewId="0">
      <selection activeCell="I25" sqref="I25"/>
    </sheetView>
  </sheetViews>
  <sheetFormatPr defaultColWidth="14.44140625" defaultRowHeight="15" customHeight="1" outlineLevelRow="1" x14ac:dyDescent="0.3"/>
  <cols>
    <col min="1" max="1" width="8.6640625" customWidth="1"/>
    <col min="2" max="2" width="39.44140625" customWidth="1"/>
    <col min="3" max="5" width="15.109375" customWidth="1"/>
    <col min="6" max="6" width="19.33203125" bestFit="1" customWidth="1"/>
    <col min="7" max="7" width="17.44140625" bestFit="1" customWidth="1"/>
  </cols>
  <sheetData>
    <row r="1" spans="1:7" ht="15" customHeight="1" outlineLevel="1" thickBot="1" x14ac:dyDescent="0.35">
      <c r="A1" s="124" t="s">
        <v>121</v>
      </c>
      <c r="B1" s="125"/>
      <c r="C1" s="125"/>
      <c r="D1" s="125"/>
      <c r="E1" s="125"/>
      <c r="F1" s="125"/>
      <c r="G1" s="126"/>
    </row>
    <row r="2" spans="1:7" ht="15" customHeight="1" outlineLevel="1" thickBot="1" x14ac:dyDescent="0.35">
      <c r="A2" s="104" t="s">
        <v>131</v>
      </c>
      <c r="B2" s="105"/>
      <c r="C2" s="105"/>
      <c r="D2" s="105"/>
      <c r="E2" s="105"/>
      <c r="F2" s="105"/>
      <c r="G2" s="106"/>
    </row>
    <row r="3" spans="1:7" ht="15" customHeight="1" outlineLevel="1" x14ac:dyDescent="0.3">
      <c r="A3" s="107" t="s">
        <v>0</v>
      </c>
      <c r="B3" s="108"/>
      <c r="C3" s="108"/>
      <c r="D3" s="108"/>
      <c r="E3" s="108"/>
      <c r="F3" s="108"/>
      <c r="G3" s="116"/>
    </row>
    <row r="4" spans="1:7" ht="15" customHeight="1" outlineLevel="1" x14ac:dyDescent="0.3">
      <c r="A4" s="3" t="s">
        <v>1</v>
      </c>
      <c r="B4" s="127" t="s">
        <v>2</v>
      </c>
      <c r="C4" s="128"/>
      <c r="D4" s="128"/>
      <c r="E4" s="128"/>
      <c r="F4" s="129" t="s">
        <v>130</v>
      </c>
      <c r="G4" s="130"/>
    </row>
    <row r="5" spans="1:7" ht="15" customHeight="1" outlineLevel="1" x14ac:dyDescent="0.3">
      <c r="A5" s="4" t="s">
        <v>3</v>
      </c>
      <c r="B5" s="89" t="s">
        <v>4</v>
      </c>
      <c r="C5" s="90"/>
      <c r="D5" s="90"/>
      <c r="E5" s="90"/>
      <c r="F5" s="119" t="s">
        <v>122</v>
      </c>
      <c r="G5" s="120"/>
    </row>
    <row r="6" spans="1:7" ht="15" customHeight="1" outlineLevel="1" x14ac:dyDescent="0.3">
      <c r="A6" s="4" t="s">
        <v>5</v>
      </c>
      <c r="B6" s="89" t="s">
        <v>6</v>
      </c>
      <c r="C6" s="90"/>
      <c r="D6" s="90"/>
      <c r="E6" s="90"/>
      <c r="F6" s="119" t="s">
        <v>137</v>
      </c>
      <c r="G6" s="120"/>
    </row>
    <row r="7" spans="1:7" ht="15" customHeight="1" outlineLevel="1" x14ac:dyDescent="0.3">
      <c r="A7" s="4" t="s">
        <v>7</v>
      </c>
      <c r="B7" s="89" t="s">
        <v>8</v>
      </c>
      <c r="C7" s="90"/>
      <c r="D7" s="90"/>
      <c r="E7" s="90"/>
      <c r="F7" s="91" t="s">
        <v>9</v>
      </c>
      <c r="G7" s="92"/>
    </row>
    <row r="8" spans="1:7" ht="15" customHeight="1" outlineLevel="1" x14ac:dyDescent="0.3">
      <c r="A8" s="6" t="s">
        <v>10</v>
      </c>
      <c r="B8" s="93" t="s">
        <v>11</v>
      </c>
      <c r="C8" s="94"/>
      <c r="D8" s="94"/>
      <c r="E8" s="94"/>
      <c r="F8" s="95">
        <v>1</v>
      </c>
      <c r="G8" s="96"/>
    </row>
    <row r="9" spans="1:7" ht="15" customHeight="1" outlineLevel="1" x14ac:dyDescent="0.3">
      <c r="A9" s="97"/>
      <c r="B9" s="98"/>
      <c r="C9" s="98"/>
      <c r="D9" s="98"/>
      <c r="E9" s="98"/>
      <c r="F9" s="98"/>
      <c r="G9" s="98"/>
    </row>
    <row r="10" spans="1:7" ht="15" customHeight="1" outlineLevel="1" x14ac:dyDescent="0.3">
      <c r="A10" s="104" t="s">
        <v>12</v>
      </c>
      <c r="B10" s="105"/>
      <c r="C10" s="105"/>
      <c r="D10" s="105"/>
      <c r="E10" s="105"/>
      <c r="F10" s="105"/>
      <c r="G10" s="106"/>
    </row>
    <row r="11" spans="1:7" ht="28.8" outlineLevel="1" x14ac:dyDescent="0.3">
      <c r="A11" s="107" t="s">
        <v>13</v>
      </c>
      <c r="B11" s="108"/>
      <c r="C11" s="108"/>
      <c r="D11" s="108"/>
      <c r="E11" s="109"/>
      <c r="F11" s="59" t="s">
        <v>14</v>
      </c>
      <c r="G11" s="60" t="s">
        <v>15</v>
      </c>
    </row>
    <row r="12" spans="1:7" ht="14.4" outlineLevel="1" x14ac:dyDescent="0.3">
      <c r="A12" s="110" t="s">
        <v>132</v>
      </c>
      <c r="B12" s="98"/>
      <c r="C12" s="98"/>
      <c r="D12" s="98"/>
      <c r="E12" s="111"/>
      <c r="F12" s="7" t="s">
        <v>135</v>
      </c>
      <c r="G12" s="8">
        <v>1</v>
      </c>
    </row>
    <row r="13" spans="1:7" ht="15" customHeight="1" x14ac:dyDescent="0.3">
      <c r="A13" s="112"/>
      <c r="B13" s="102"/>
      <c r="C13" s="102"/>
      <c r="D13" s="102"/>
      <c r="E13" s="102"/>
      <c r="F13" s="102"/>
      <c r="G13" s="102"/>
    </row>
    <row r="14" spans="1:7" ht="15" customHeight="1" x14ac:dyDescent="0.3">
      <c r="A14" s="104" t="s">
        <v>16</v>
      </c>
      <c r="B14" s="105"/>
      <c r="C14" s="105"/>
      <c r="D14" s="105"/>
      <c r="E14" s="105"/>
      <c r="F14" s="105"/>
      <c r="G14" s="106"/>
    </row>
    <row r="15" spans="1:7" ht="15" customHeight="1" outlineLevel="1" x14ac:dyDescent="0.3">
      <c r="A15" s="113" t="s">
        <v>17</v>
      </c>
      <c r="B15" s="114"/>
      <c r="C15" s="114"/>
      <c r="D15" s="114"/>
      <c r="E15" s="114"/>
      <c r="F15" s="114"/>
      <c r="G15" s="115"/>
    </row>
    <row r="16" spans="1:7" ht="15" customHeight="1" outlineLevel="1" x14ac:dyDescent="0.3">
      <c r="A16" s="107" t="s">
        <v>18</v>
      </c>
      <c r="B16" s="108"/>
      <c r="C16" s="108"/>
      <c r="D16" s="108"/>
      <c r="E16" s="108"/>
      <c r="F16" s="108"/>
      <c r="G16" s="116"/>
    </row>
    <row r="17" spans="1:7" ht="15" customHeight="1" outlineLevel="1" x14ac:dyDescent="0.3">
      <c r="A17" s="9">
        <v>1</v>
      </c>
      <c r="B17" s="117" t="s">
        <v>19</v>
      </c>
      <c r="C17" s="118"/>
      <c r="D17" s="118"/>
      <c r="E17" s="118"/>
      <c r="F17" s="119" t="s">
        <v>133</v>
      </c>
      <c r="G17" s="120"/>
    </row>
    <row r="18" spans="1:7" ht="15" customHeight="1" outlineLevel="1" x14ac:dyDescent="0.3">
      <c r="A18" s="4">
        <v>2</v>
      </c>
      <c r="B18" s="89" t="s">
        <v>20</v>
      </c>
      <c r="C18" s="90"/>
      <c r="D18" s="90"/>
      <c r="E18" s="90"/>
      <c r="F18" s="121">
        <v>7156</v>
      </c>
      <c r="G18" s="122"/>
    </row>
    <row r="19" spans="1:7" ht="15" customHeight="1" outlineLevel="1" x14ac:dyDescent="0.3">
      <c r="A19" s="4">
        <v>3</v>
      </c>
      <c r="B19" s="89" t="s">
        <v>21</v>
      </c>
      <c r="C19" s="90"/>
      <c r="D19" s="90"/>
      <c r="E19" s="90"/>
      <c r="F19" s="123">
        <f>9.83*220</f>
        <v>2162.6</v>
      </c>
      <c r="G19" s="120"/>
    </row>
    <row r="20" spans="1:7" ht="15" customHeight="1" outlineLevel="1" x14ac:dyDescent="0.3">
      <c r="A20" s="4">
        <v>4</v>
      </c>
      <c r="B20" s="89" t="s">
        <v>22</v>
      </c>
      <c r="C20" s="90"/>
      <c r="D20" s="90"/>
      <c r="E20" s="90"/>
      <c r="F20" s="119" t="s">
        <v>134</v>
      </c>
      <c r="G20" s="120"/>
    </row>
    <row r="21" spans="1:7" ht="15" customHeight="1" outlineLevel="1" x14ac:dyDescent="0.3">
      <c r="A21" s="6">
        <v>5</v>
      </c>
      <c r="B21" s="93" t="s">
        <v>23</v>
      </c>
      <c r="C21" s="94"/>
      <c r="D21" s="94"/>
      <c r="E21" s="94"/>
      <c r="F21" s="131">
        <v>45778</v>
      </c>
      <c r="G21" s="96"/>
    </row>
    <row r="22" spans="1:7" ht="15" customHeight="1" x14ac:dyDescent="0.3">
      <c r="A22" s="97"/>
      <c r="B22" s="98"/>
      <c r="C22" s="98"/>
      <c r="D22" s="98"/>
      <c r="E22" s="98"/>
      <c r="F22" s="98"/>
      <c r="G22" s="98"/>
    </row>
    <row r="23" spans="1:7" ht="13.8" x14ac:dyDescent="0.3">
      <c r="A23" s="104" t="s">
        <v>24</v>
      </c>
      <c r="B23" s="105"/>
      <c r="C23" s="105"/>
      <c r="D23" s="105"/>
      <c r="E23" s="105"/>
      <c r="F23" s="105"/>
      <c r="G23" s="106"/>
    </row>
    <row r="24" spans="1:7" ht="14.4" x14ac:dyDescent="0.3">
      <c r="A24" s="61">
        <v>1</v>
      </c>
      <c r="B24" s="132" t="s">
        <v>25</v>
      </c>
      <c r="C24" s="108"/>
      <c r="D24" s="108"/>
      <c r="E24" s="108"/>
      <c r="F24" s="109"/>
      <c r="G24" s="63" t="s">
        <v>26</v>
      </c>
    </row>
    <row r="25" spans="1:7" ht="14.4" outlineLevel="1" x14ac:dyDescent="0.3">
      <c r="A25" s="9" t="s">
        <v>1</v>
      </c>
      <c r="B25" s="117" t="s">
        <v>123</v>
      </c>
      <c r="C25" s="118"/>
      <c r="D25" s="118"/>
      <c r="E25" s="118"/>
      <c r="F25" s="133"/>
      <c r="G25" s="10">
        <f>F19</f>
        <v>2162.6</v>
      </c>
    </row>
    <row r="26" spans="1:7" ht="14.4" outlineLevel="1" x14ac:dyDescent="0.3">
      <c r="A26" s="4" t="s">
        <v>3</v>
      </c>
      <c r="B26" s="5" t="s">
        <v>27</v>
      </c>
      <c r="C26" s="11"/>
      <c r="D26" s="11"/>
      <c r="E26" s="12">
        <f>G25</f>
        <v>2162.6</v>
      </c>
      <c r="F26" s="13">
        <v>0.3</v>
      </c>
      <c r="G26" s="10">
        <f>E26*F26</f>
        <v>648.78</v>
      </c>
    </row>
    <row r="27" spans="1:7" ht="14.4" outlineLevel="1" x14ac:dyDescent="0.3">
      <c r="A27" s="4" t="s">
        <v>5</v>
      </c>
      <c r="B27" s="134" t="s">
        <v>28</v>
      </c>
      <c r="C27" s="90"/>
      <c r="D27" s="99"/>
      <c r="E27" s="12"/>
      <c r="F27" s="13"/>
      <c r="G27" s="14">
        <f>ROUND(E27*F27,2)</f>
        <v>0</v>
      </c>
    </row>
    <row r="28" spans="1:7" ht="14.4" outlineLevel="1" x14ac:dyDescent="0.3">
      <c r="A28" s="4" t="s">
        <v>7</v>
      </c>
      <c r="B28" s="89" t="s">
        <v>139</v>
      </c>
      <c r="C28" s="90"/>
      <c r="D28" s="90"/>
      <c r="E28" s="90"/>
      <c r="F28" s="99"/>
      <c r="G28" s="14">
        <f>((G25+G26)/220)*40*0.5</f>
        <v>255.57999999999998</v>
      </c>
    </row>
    <row r="29" spans="1:7" ht="14.4" outlineLevel="1" x14ac:dyDescent="0.3">
      <c r="A29" s="4" t="s">
        <v>10</v>
      </c>
      <c r="B29" s="5" t="s">
        <v>141</v>
      </c>
      <c r="C29" s="86"/>
      <c r="D29" s="86"/>
      <c r="E29" s="86"/>
      <c r="F29" s="87"/>
      <c r="G29" s="14">
        <f>((G25+G26)/220)*16*1</f>
        <v>204.464</v>
      </c>
    </row>
    <row r="30" spans="1:7" ht="14.4" outlineLevel="1" x14ac:dyDescent="0.3">
      <c r="A30" s="4" t="s">
        <v>29</v>
      </c>
      <c r="B30" s="89" t="s">
        <v>140</v>
      </c>
      <c r="C30" s="90"/>
      <c r="D30" s="90"/>
      <c r="E30" s="90"/>
      <c r="F30" s="99"/>
      <c r="G30" s="14">
        <f>((G25+G26)/220)*66*0.2</f>
        <v>168.68280000000001</v>
      </c>
    </row>
    <row r="31" spans="1:7" ht="14.4" outlineLevel="1" x14ac:dyDescent="0.3">
      <c r="A31" s="6" t="s">
        <v>54</v>
      </c>
      <c r="B31" s="93" t="s">
        <v>30</v>
      </c>
      <c r="C31" s="94"/>
      <c r="D31" s="94"/>
      <c r="E31" s="94"/>
      <c r="F31" s="100"/>
      <c r="G31" s="15">
        <v>0</v>
      </c>
    </row>
    <row r="32" spans="1:7" ht="14.4" x14ac:dyDescent="0.3">
      <c r="A32" s="101" t="s">
        <v>31</v>
      </c>
      <c r="B32" s="102"/>
      <c r="C32" s="102"/>
      <c r="D32" s="102"/>
      <c r="E32" s="102"/>
      <c r="F32" s="103"/>
      <c r="G32" s="16">
        <f>ROUND(SUM(G25:G31),2)</f>
        <v>3440.11</v>
      </c>
    </row>
    <row r="33" spans="1:7" ht="14.4" x14ac:dyDescent="0.3">
      <c r="A33" s="97"/>
      <c r="B33" s="98"/>
      <c r="C33" s="98"/>
      <c r="D33" s="98"/>
      <c r="E33" s="98"/>
      <c r="F33" s="98"/>
      <c r="G33" s="98"/>
    </row>
    <row r="34" spans="1:7" ht="13.8" x14ac:dyDescent="0.3">
      <c r="A34" s="104" t="s">
        <v>32</v>
      </c>
      <c r="B34" s="105"/>
      <c r="C34" s="105"/>
      <c r="D34" s="105"/>
      <c r="E34" s="105"/>
      <c r="F34" s="105"/>
      <c r="G34" s="106"/>
    </row>
    <row r="35" spans="1:7" ht="13.8" x14ac:dyDescent="0.3">
      <c r="A35" s="107" t="s">
        <v>33</v>
      </c>
      <c r="B35" s="108"/>
      <c r="C35" s="108"/>
      <c r="D35" s="108"/>
      <c r="E35" s="108"/>
      <c r="F35" s="108"/>
      <c r="G35" s="116"/>
    </row>
    <row r="36" spans="1:7" ht="14.4" x14ac:dyDescent="0.3">
      <c r="A36" s="61" t="s">
        <v>34</v>
      </c>
      <c r="B36" s="132" t="s">
        <v>35</v>
      </c>
      <c r="C36" s="108"/>
      <c r="D36" s="108"/>
      <c r="E36" s="59" t="s">
        <v>36</v>
      </c>
      <c r="F36" s="64" t="s">
        <v>37</v>
      </c>
      <c r="G36" s="60" t="s">
        <v>38</v>
      </c>
    </row>
    <row r="37" spans="1:7" ht="14.4" outlineLevel="1" x14ac:dyDescent="0.3">
      <c r="A37" s="9" t="s">
        <v>1</v>
      </c>
      <c r="B37" s="137" t="s">
        <v>39</v>
      </c>
      <c r="C37" s="118"/>
      <c r="D37" s="133"/>
      <c r="E37" s="146">
        <f>G32</f>
        <v>3440.11</v>
      </c>
      <c r="F37" s="17">
        <f t="shared" ref="F37:F38" si="0">1/12</f>
        <v>8.3333333333333329E-2</v>
      </c>
      <c r="G37" s="18">
        <f t="shared" ref="G37:G39" si="1">ROUND($E$37*F37,2)</f>
        <v>286.68</v>
      </c>
    </row>
    <row r="38" spans="1:7" ht="14.4" outlineLevel="1" x14ac:dyDescent="0.3">
      <c r="A38" s="4" t="s">
        <v>3</v>
      </c>
      <c r="B38" s="134" t="s">
        <v>40</v>
      </c>
      <c r="C38" s="90"/>
      <c r="D38" s="99"/>
      <c r="E38" s="142"/>
      <c r="F38" s="13">
        <f t="shared" si="0"/>
        <v>8.3333333333333329E-2</v>
      </c>
      <c r="G38" s="19">
        <f t="shared" si="1"/>
        <v>286.68</v>
      </c>
    </row>
    <row r="39" spans="1:7" ht="14.4" outlineLevel="1" x14ac:dyDescent="0.3">
      <c r="A39" s="20" t="s">
        <v>5</v>
      </c>
      <c r="B39" s="138" t="s">
        <v>41</v>
      </c>
      <c r="C39" s="139"/>
      <c r="D39" s="140"/>
      <c r="E39" s="143"/>
      <c r="F39" s="21">
        <f>1/12/3</f>
        <v>2.7777777777777776E-2</v>
      </c>
      <c r="G39" s="22">
        <f t="shared" si="1"/>
        <v>95.56</v>
      </c>
    </row>
    <row r="40" spans="1:7" ht="14.4" x14ac:dyDescent="0.3">
      <c r="A40" s="101" t="s">
        <v>31</v>
      </c>
      <c r="B40" s="102"/>
      <c r="C40" s="102"/>
      <c r="D40" s="102"/>
      <c r="E40" s="102"/>
      <c r="F40" s="103"/>
      <c r="G40" s="16">
        <f>ROUND(SUM(G37:G39),2)</f>
        <v>668.92</v>
      </c>
    </row>
    <row r="41" spans="1:7" ht="13.8" x14ac:dyDescent="0.3">
      <c r="A41" s="107" t="s">
        <v>42</v>
      </c>
      <c r="B41" s="108"/>
      <c r="C41" s="108"/>
      <c r="D41" s="108"/>
      <c r="E41" s="108"/>
      <c r="F41" s="108"/>
      <c r="G41" s="116"/>
    </row>
    <row r="42" spans="1:7" ht="14.4" x14ac:dyDescent="0.3">
      <c r="A42" s="61" t="s">
        <v>43</v>
      </c>
      <c r="B42" s="132" t="s">
        <v>44</v>
      </c>
      <c r="C42" s="108"/>
      <c r="D42" s="109"/>
      <c r="E42" s="59" t="s">
        <v>36</v>
      </c>
      <c r="F42" s="59" t="s">
        <v>45</v>
      </c>
      <c r="G42" s="60" t="s">
        <v>38</v>
      </c>
    </row>
    <row r="43" spans="1:7" ht="14.4" outlineLevel="1" x14ac:dyDescent="0.3">
      <c r="A43" s="9" t="s">
        <v>1</v>
      </c>
      <c r="B43" s="117" t="s">
        <v>46</v>
      </c>
      <c r="C43" s="118"/>
      <c r="D43" s="133"/>
      <c r="E43" s="146">
        <f>G32+G40</f>
        <v>4109.03</v>
      </c>
      <c r="F43" s="17">
        <v>0.2</v>
      </c>
      <c r="G43" s="18">
        <f>ROUND($E$43*F43,2)</f>
        <v>821.81</v>
      </c>
    </row>
    <row r="44" spans="1:7" ht="13.8" outlineLevel="1" x14ac:dyDescent="0.3">
      <c r="A44" s="157" t="s">
        <v>3</v>
      </c>
      <c r="B44" s="147" t="s">
        <v>47</v>
      </c>
      <c r="C44" s="23" t="s">
        <v>48</v>
      </c>
      <c r="D44" s="23" t="s">
        <v>49</v>
      </c>
      <c r="E44" s="142"/>
      <c r="F44" s="148">
        <f>ROUND(C45*D45,6)</f>
        <v>0.03</v>
      </c>
      <c r="G44" s="135">
        <f t="shared" ref="G44" si="2">ROUND($E$43*F44,2)</f>
        <v>123.27</v>
      </c>
    </row>
    <row r="45" spans="1:7" ht="14.4" outlineLevel="1" x14ac:dyDescent="0.3">
      <c r="A45" s="158"/>
      <c r="B45" s="143"/>
      <c r="C45" s="25">
        <v>1</v>
      </c>
      <c r="D45" s="26">
        <v>0.03</v>
      </c>
      <c r="E45" s="142"/>
      <c r="F45" s="143"/>
      <c r="G45" s="136"/>
    </row>
    <row r="46" spans="1:7" ht="14.4" outlineLevel="1" x14ac:dyDescent="0.3">
      <c r="A46" s="4" t="s">
        <v>5</v>
      </c>
      <c r="B46" s="89" t="s">
        <v>50</v>
      </c>
      <c r="C46" s="90"/>
      <c r="D46" s="99"/>
      <c r="E46" s="142"/>
      <c r="F46" s="13">
        <v>2.5000000000000001E-2</v>
      </c>
      <c r="G46" s="19">
        <f t="shared" ref="G46:G51" si="3">ROUND($E$43*F46,2)</f>
        <v>102.73</v>
      </c>
    </row>
    <row r="47" spans="1:7" ht="14.4" outlineLevel="1" x14ac:dyDescent="0.3">
      <c r="A47" s="4" t="s">
        <v>7</v>
      </c>
      <c r="B47" s="89" t="s">
        <v>51</v>
      </c>
      <c r="C47" s="90"/>
      <c r="D47" s="99"/>
      <c r="E47" s="142"/>
      <c r="F47" s="13">
        <v>1.4999999999999999E-2</v>
      </c>
      <c r="G47" s="19">
        <f t="shared" si="3"/>
        <v>61.64</v>
      </c>
    </row>
    <row r="48" spans="1:7" ht="14.4" outlineLevel="1" x14ac:dyDescent="0.3">
      <c r="A48" s="4" t="s">
        <v>10</v>
      </c>
      <c r="B48" s="89" t="s">
        <v>52</v>
      </c>
      <c r="C48" s="90"/>
      <c r="D48" s="99"/>
      <c r="E48" s="142"/>
      <c r="F48" s="13">
        <v>0.01</v>
      </c>
      <c r="G48" s="19">
        <f t="shared" si="3"/>
        <v>41.09</v>
      </c>
    </row>
    <row r="49" spans="1:7" ht="14.4" outlineLevel="1" x14ac:dyDescent="0.3">
      <c r="A49" s="4" t="s">
        <v>29</v>
      </c>
      <c r="B49" s="89" t="s">
        <v>53</v>
      </c>
      <c r="C49" s="90"/>
      <c r="D49" s="99"/>
      <c r="E49" s="142"/>
      <c r="F49" s="13">
        <v>6.0000000000000001E-3</v>
      </c>
      <c r="G49" s="19">
        <f t="shared" si="3"/>
        <v>24.65</v>
      </c>
    </row>
    <row r="50" spans="1:7" ht="14.4" outlineLevel="1" x14ac:dyDescent="0.3">
      <c r="A50" s="4" t="s">
        <v>54</v>
      </c>
      <c r="B50" s="89" t="s">
        <v>55</v>
      </c>
      <c r="C50" s="90"/>
      <c r="D50" s="99"/>
      <c r="E50" s="142"/>
      <c r="F50" s="13">
        <v>2E-3</v>
      </c>
      <c r="G50" s="19">
        <f t="shared" si="3"/>
        <v>8.2200000000000006</v>
      </c>
    </row>
    <row r="51" spans="1:7" ht="14.4" outlineLevel="1" x14ac:dyDescent="0.3">
      <c r="A51" s="20" t="s">
        <v>56</v>
      </c>
      <c r="B51" s="138" t="s">
        <v>57</v>
      </c>
      <c r="C51" s="139"/>
      <c r="D51" s="140"/>
      <c r="E51" s="143"/>
      <c r="F51" s="21">
        <v>0.08</v>
      </c>
      <c r="G51" s="24">
        <f t="shared" si="3"/>
        <v>328.72</v>
      </c>
    </row>
    <row r="52" spans="1:7" thickBot="1" x14ac:dyDescent="0.35">
      <c r="A52" s="101" t="s">
        <v>31</v>
      </c>
      <c r="B52" s="102"/>
      <c r="C52" s="102"/>
      <c r="D52" s="102"/>
      <c r="E52" s="103"/>
      <c r="F52" s="27">
        <f>SUM(F43:F51)</f>
        <v>0.36800000000000005</v>
      </c>
      <c r="G52" s="16">
        <f>ROUND(SUM(G43:G51),2)</f>
        <v>1512.13</v>
      </c>
    </row>
    <row r="53" spans="1:7" ht="14.4" thickBot="1" x14ac:dyDescent="0.35">
      <c r="A53" s="149" t="s">
        <v>58</v>
      </c>
      <c r="B53" s="150"/>
      <c r="C53" s="150"/>
      <c r="D53" s="150"/>
      <c r="E53" s="150"/>
      <c r="F53" s="150"/>
      <c r="G53" s="151"/>
    </row>
    <row r="54" spans="1:7" ht="27.6" customHeight="1" thickBot="1" x14ac:dyDescent="0.35">
      <c r="A54" s="78" t="s">
        <v>59</v>
      </c>
      <c r="B54" s="152" t="s">
        <v>60</v>
      </c>
      <c r="C54" s="153"/>
      <c r="D54" s="79" t="s">
        <v>61</v>
      </c>
      <c r="E54" s="79" t="s">
        <v>62</v>
      </c>
      <c r="F54" s="80" t="s">
        <v>63</v>
      </c>
      <c r="G54" s="81" t="s">
        <v>64</v>
      </c>
    </row>
    <row r="55" spans="1:7" ht="14.4" outlineLevel="1" x14ac:dyDescent="0.3">
      <c r="A55" s="76" t="s">
        <v>1</v>
      </c>
      <c r="B55" s="154" t="s">
        <v>124</v>
      </c>
      <c r="C55" s="155"/>
      <c r="D55" s="77">
        <v>44</v>
      </c>
      <c r="E55" s="28">
        <v>5.5</v>
      </c>
      <c r="F55" s="28">
        <f>G25*0.06</f>
        <v>129.756</v>
      </c>
      <c r="G55" s="18">
        <f>D55*E55-F55</f>
        <v>112.244</v>
      </c>
    </row>
    <row r="56" spans="1:7" ht="14.4" outlineLevel="1" x14ac:dyDescent="0.3">
      <c r="A56" s="74" t="s">
        <v>3</v>
      </c>
      <c r="B56" s="156" t="s">
        <v>65</v>
      </c>
      <c r="C56" s="156"/>
      <c r="D56" s="75">
        <v>1</v>
      </c>
      <c r="E56" s="28">
        <v>380</v>
      </c>
      <c r="F56" s="28">
        <f>E56*0.1</f>
        <v>38</v>
      </c>
      <c r="G56" s="19">
        <f>D56*(E56-F56)</f>
        <v>342</v>
      </c>
    </row>
    <row r="57" spans="1:7" outlineLevel="1" thickBot="1" x14ac:dyDescent="0.35">
      <c r="A57" s="20" t="s">
        <v>5</v>
      </c>
      <c r="B57" s="138" t="s">
        <v>30</v>
      </c>
      <c r="C57" s="139"/>
      <c r="D57" s="139"/>
      <c r="E57" s="139"/>
      <c r="F57" s="140"/>
      <c r="G57" s="24">
        <v>0</v>
      </c>
    </row>
    <row r="58" spans="1:7" ht="14.4" x14ac:dyDescent="0.3">
      <c r="A58" s="101" t="s">
        <v>31</v>
      </c>
      <c r="B58" s="102"/>
      <c r="C58" s="102"/>
      <c r="D58" s="102"/>
      <c r="E58" s="102"/>
      <c r="F58" s="103"/>
      <c r="G58" s="16">
        <f>ROUND(SUM(G55:G57),2)</f>
        <v>454.24</v>
      </c>
    </row>
    <row r="59" spans="1:7" ht="14.4" x14ac:dyDescent="0.3">
      <c r="A59" s="29"/>
      <c r="B59" s="29"/>
      <c r="C59" s="29"/>
      <c r="D59" s="29"/>
      <c r="E59" s="29"/>
      <c r="F59" s="29"/>
      <c r="G59" s="29"/>
    </row>
    <row r="60" spans="1:7" ht="13.8" x14ac:dyDescent="0.3">
      <c r="A60" s="107" t="s">
        <v>66</v>
      </c>
      <c r="B60" s="108"/>
      <c r="C60" s="108"/>
      <c r="D60" s="108"/>
      <c r="E60" s="108"/>
      <c r="F60" s="108"/>
      <c r="G60" s="116"/>
    </row>
    <row r="61" spans="1:7" ht="14.4" x14ac:dyDescent="0.3">
      <c r="A61" s="65">
        <v>2</v>
      </c>
      <c r="B61" s="171" t="s">
        <v>67</v>
      </c>
      <c r="C61" s="114"/>
      <c r="D61" s="114"/>
      <c r="E61" s="114"/>
      <c r="F61" s="172"/>
      <c r="G61" s="66" t="s">
        <v>38</v>
      </c>
    </row>
    <row r="62" spans="1:7" ht="14.4" outlineLevel="1" x14ac:dyDescent="0.3">
      <c r="A62" s="30" t="s">
        <v>34</v>
      </c>
      <c r="B62" s="117" t="s">
        <v>68</v>
      </c>
      <c r="C62" s="118"/>
      <c r="D62" s="118"/>
      <c r="E62" s="118"/>
      <c r="F62" s="133"/>
      <c r="G62" s="18">
        <f>G40</f>
        <v>668.92</v>
      </c>
    </row>
    <row r="63" spans="1:7" ht="14.4" outlineLevel="1" x14ac:dyDescent="0.3">
      <c r="A63" s="31" t="s">
        <v>43</v>
      </c>
      <c r="B63" s="89" t="s">
        <v>69</v>
      </c>
      <c r="C63" s="90"/>
      <c r="D63" s="90"/>
      <c r="E63" s="90"/>
      <c r="F63" s="99"/>
      <c r="G63" s="19">
        <f>G52</f>
        <v>1512.13</v>
      </c>
    </row>
    <row r="64" spans="1:7" ht="14.4" outlineLevel="1" x14ac:dyDescent="0.3">
      <c r="A64" s="32" t="s">
        <v>59</v>
      </c>
      <c r="B64" s="138" t="s">
        <v>60</v>
      </c>
      <c r="C64" s="139"/>
      <c r="D64" s="139"/>
      <c r="E64" s="139"/>
      <c r="F64" s="140"/>
      <c r="G64" s="24">
        <f>G58</f>
        <v>454.24</v>
      </c>
    </row>
    <row r="65" spans="1:7" ht="14.4" x14ac:dyDescent="0.3">
      <c r="A65" s="101" t="s">
        <v>31</v>
      </c>
      <c r="B65" s="102"/>
      <c r="C65" s="102"/>
      <c r="D65" s="102"/>
      <c r="E65" s="102"/>
      <c r="F65" s="103"/>
      <c r="G65" s="16">
        <f>ROUND(SUM(G62:G64),2)</f>
        <v>2635.29</v>
      </c>
    </row>
    <row r="66" spans="1:7" ht="14.4" x14ac:dyDescent="0.3">
      <c r="A66" s="97"/>
      <c r="B66" s="98"/>
      <c r="C66" s="98"/>
      <c r="D66" s="98"/>
      <c r="E66" s="98"/>
      <c r="F66" s="98"/>
      <c r="G66" s="98"/>
    </row>
    <row r="67" spans="1:7" ht="13.8" x14ac:dyDescent="0.3">
      <c r="A67" s="104" t="s">
        <v>70</v>
      </c>
      <c r="B67" s="105"/>
      <c r="C67" s="105"/>
      <c r="D67" s="105"/>
      <c r="E67" s="105"/>
      <c r="F67" s="105"/>
      <c r="G67" s="106"/>
    </row>
    <row r="68" spans="1:7" ht="28.8" x14ac:dyDescent="0.3">
      <c r="A68" s="61">
        <v>3</v>
      </c>
      <c r="B68" s="62" t="s">
        <v>71</v>
      </c>
      <c r="C68" s="59" t="s">
        <v>72</v>
      </c>
      <c r="D68" s="59" t="s">
        <v>36</v>
      </c>
      <c r="E68" s="59" t="s">
        <v>73</v>
      </c>
      <c r="F68" s="59" t="s">
        <v>74</v>
      </c>
      <c r="G68" s="60" t="s">
        <v>38</v>
      </c>
    </row>
    <row r="69" spans="1:7" ht="14.4" outlineLevel="1" x14ac:dyDescent="0.3">
      <c r="A69" s="9" t="s">
        <v>1</v>
      </c>
      <c r="B69" s="117" t="s">
        <v>75</v>
      </c>
      <c r="C69" s="118"/>
      <c r="D69" s="33">
        <f>ROUND(G32/30*36,2)</f>
        <v>4128.13</v>
      </c>
      <c r="E69" s="141">
        <f>1/30</f>
        <v>3.3333333333333333E-2</v>
      </c>
      <c r="F69" s="141">
        <v>0.05</v>
      </c>
      <c r="G69" s="18">
        <f>ROUND(D69*$E$69*$F$69,2)</f>
        <v>6.88</v>
      </c>
    </row>
    <row r="70" spans="1:7" ht="14.4" outlineLevel="1" x14ac:dyDescent="0.3">
      <c r="A70" s="4" t="s">
        <v>3</v>
      </c>
      <c r="B70" s="89" t="s">
        <v>76</v>
      </c>
      <c r="C70" s="90"/>
      <c r="D70" s="33">
        <f>ROUND(D69/12,2)</f>
        <v>344.01</v>
      </c>
      <c r="E70" s="142"/>
      <c r="F70" s="142"/>
      <c r="G70" s="18">
        <f>ROUND(D70*$E$69*$F$69,2)</f>
        <v>0.56999999999999995</v>
      </c>
    </row>
    <row r="71" spans="1:7" ht="14.4" outlineLevel="1" x14ac:dyDescent="0.3">
      <c r="A71" s="4" t="s">
        <v>5</v>
      </c>
      <c r="B71" s="89" t="s">
        <v>77</v>
      </c>
      <c r="C71" s="90"/>
      <c r="D71" s="33">
        <f>ROUND(D69/12+D69/12/3,2)</f>
        <v>458.68</v>
      </c>
      <c r="E71" s="142"/>
      <c r="F71" s="142"/>
      <c r="G71" s="18">
        <f>ROUND(D71*$E$69*$F$69,2)</f>
        <v>0.76</v>
      </c>
    </row>
    <row r="72" spans="1:7" ht="28.8" outlineLevel="1" x14ac:dyDescent="0.3">
      <c r="A72" s="4" t="s">
        <v>7</v>
      </c>
      <c r="B72" s="5" t="s">
        <v>78</v>
      </c>
      <c r="C72" s="13">
        <f>F51</f>
        <v>0.08</v>
      </c>
      <c r="D72" s="33">
        <f>SUM(D69:D70)</f>
        <v>4472.1400000000003</v>
      </c>
      <c r="E72" s="142"/>
      <c r="F72" s="143"/>
      <c r="G72" s="18">
        <f>ROUND(D72*$E$69*$F$69*C72,2)</f>
        <v>0.6</v>
      </c>
    </row>
    <row r="73" spans="1:7" ht="14.4" outlineLevel="1" x14ac:dyDescent="0.3">
      <c r="A73" s="4" t="s">
        <v>10</v>
      </c>
      <c r="B73" s="89" t="s">
        <v>79</v>
      </c>
      <c r="C73" s="90"/>
      <c r="D73" s="144">
        <f>ROUND(G32/30*7,2)</f>
        <v>802.69</v>
      </c>
      <c r="E73" s="142"/>
      <c r="F73" s="145">
        <v>0.95</v>
      </c>
      <c r="G73" s="18">
        <f>ROUND($D$73*$E$69*$F$73,2)</f>
        <v>25.42</v>
      </c>
    </row>
    <row r="74" spans="1:7" ht="14.4" outlineLevel="1" x14ac:dyDescent="0.3">
      <c r="A74" s="4" t="s">
        <v>29</v>
      </c>
      <c r="B74" s="5" t="s">
        <v>80</v>
      </c>
      <c r="C74" s="13">
        <f>F51</f>
        <v>0.08</v>
      </c>
      <c r="D74" s="142"/>
      <c r="E74" s="142"/>
      <c r="F74" s="142"/>
      <c r="G74" s="18">
        <f t="shared" ref="G74:G75" si="4">ROUND($D$73*$E$69*$F$73*C74,2)</f>
        <v>2.0299999999999998</v>
      </c>
    </row>
    <row r="75" spans="1:7" ht="28.8" outlineLevel="1" x14ac:dyDescent="0.3">
      <c r="A75" s="4" t="s">
        <v>54</v>
      </c>
      <c r="B75" s="5" t="s">
        <v>81</v>
      </c>
      <c r="C75" s="34">
        <f>F52-F51</f>
        <v>0.28800000000000003</v>
      </c>
      <c r="D75" s="143"/>
      <c r="E75" s="143"/>
      <c r="F75" s="143"/>
      <c r="G75" s="18">
        <f t="shared" si="4"/>
        <v>7.32</v>
      </c>
    </row>
    <row r="76" spans="1:7" ht="14.4" outlineLevel="1" x14ac:dyDescent="0.3">
      <c r="A76" s="4" t="s">
        <v>56</v>
      </c>
      <c r="B76" s="35" t="s">
        <v>82</v>
      </c>
      <c r="C76" s="36">
        <v>0.4</v>
      </c>
      <c r="D76" s="33">
        <f>G51+G72+G74</f>
        <v>331.35</v>
      </c>
      <c r="E76" s="37" t="s">
        <v>83</v>
      </c>
      <c r="F76" s="13">
        <f>F69+F73</f>
        <v>1</v>
      </c>
      <c r="G76" s="18">
        <f>ROUND(D76*$F$76*C76,2)</f>
        <v>132.54</v>
      </c>
    </row>
    <row r="77" spans="1:7" ht="14.4" x14ac:dyDescent="0.3">
      <c r="A77" s="101" t="s">
        <v>31</v>
      </c>
      <c r="B77" s="102"/>
      <c r="C77" s="102"/>
      <c r="D77" s="102"/>
      <c r="E77" s="102"/>
      <c r="F77" s="102"/>
      <c r="G77" s="16">
        <f>SUM(G69:G76)</f>
        <v>176.12</v>
      </c>
    </row>
    <row r="78" spans="1:7" ht="14.4" x14ac:dyDescent="0.3">
      <c r="A78" s="97"/>
      <c r="B78" s="98"/>
      <c r="C78" s="98"/>
      <c r="D78" s="98"/>
      <c r="E78" s="98"/>
      <c r="F78" s="98"/>
      <c r="G78" s="98"/>
    </row>
    <row r="79" spans="1:7" ht="13.8" x14ac:dyDescent="0.3">
      <c r="A79" s="104" t="s">
        <v>84</v>
      </c>
      <c r="B79" s="105"/>
      <c r="C79" s="105"/>
      <c r="D79" s="105"/>
      <c r="E79" s="105"/>
      <c r="F79" s="105"/>
      <c r="G79" s="106"/>
    </row>
    <row r="80" spans="1:7" ht="13.8" x14ac:dyDescent="0.3">
      <c r="A80" s="107" t="s">
        <v>85</v>
      </c>
      <c r="B80" s="108"/>
      <c r="C80" s="108"/>
      <c r="D80" s="108"/>
      <c r="E80" s="108"/>
      <c r="F80" s="108"/>
      <c r="G80" s="116"/>
    </row>
    <row r="81" spans="1:7" ht="14.4" outlineLevel="1" x14ac:dyDescent="0.3">
      <c r="A81" s="67">
        <v>43469</v>
      </c>
      <c r="B81" s="132" t="s">
        <v>86</v>
      </c>
      <c r="C81" s="108"/>
      <c r="D81" s="59" t="s">
        <v>36</v>
      </c>
      <c r="E81" s="59" t="s">
        <v>125</v>
      </c>
      <c r="F81" s="59" t="s">
        <v>37</v>
      </c>
      <c r="G81" s="60" t="s">
        <v>38</v>
      </c>
    </row>
    <row r="82" spans="1:7" ht="14.4" outlineLevel="1" x14ac:dyDescent="0.3">
      <c r="A82" s="9" t="s">
        <v>1</v>
      </c>
      <c r="B82" s="137" t="s">
        <v>87</v>
      </c>
      <c r="C82" s="118"/>
      <c r="D82" s="38">
        <f>G40+(G40*F52)+G57+G77</f>
        <v>1091.2025599999999</v>
      </c>
      <c r="E82" s="39">
        <v>0</v>
      </c>
      <c r="F82" s="17">
        <f>1/12</f>
        <v>8.3333333333333329E-2</v>
      </c>
      <c r="G82" s="40">
        <f>ROUND(D82*F82,2)</f>
        <v>90.93</v>
      </c>
    </row>
    <row r="83" spans="1:7" ht="14.4" outlineLevel="1" x14ac:dyDescent="0.3">
      <c r="A83" s="4" t="s">
        <v>3</v>
      </c>
      <c r="B83" s="162" t="s">
        <v>88</v>
      </c>
      <c r="C83" s="90"/>
      <c r="D83" s="163">
        <f>G32+G40+G52+(G58-G55-G56)+G77</f>
        <v>5797.2759999999998</v>
      </c>
      <c r="E83" s="41">
        <v>8.3000000000000001E-3</v>
      </c>
      <c r="F83" s="37" t="s">
        <v>83</v>
      </c>
      <c r="G83" s="42">
        <f>ROUND($D$83*E83,2)</f>
        <v>48.12</v>
      </c>
    </row>
    <row r="84" spans="1:7" ht="14.4" outlineLevel="1" x14ac:dyDescent="0.3">
      <c r="A84" s="4" t="s">
        <v>5</v>
      </c>
      <c r="B84" s="162" t="s">
        <v>89</v>
      </c>
      <c r="C84" s="90"/>
      <c r="D84" s="142"/>
      <c r="E84" s="41">
        <v>2.9999999999999997E-4</v>
      </c>
      <c r="F84" s="37" t="s">
        <v>83</v>
      </c>
      <c r="G84" s="42">
        <f>ROUND($D$83*5/250*E84,2)</f>
        <v>0.03</v>
      </c>
    </row>
    <row r="85" spans="1:7" ht="14.4" outlineLevel="1" x14ac:dyDescent="0.3">
      <c r="A85" s="4" t="s">
        <v>7</v>
      </c>
      <c r="B85" s="137" t="s">
        <v>90</v>
      </c>
      <c r="C85" s="118"/>
      <c r="D85" s="142"/>
      <c r="E85" s="41">
        <v>1.2999999999999999E-3</v>
      </c>
      <c r="F85" s="37" t="s">
        <v>83</v>
      </c>
      <c r="G85" s="42">
        <f>ROUND($D$83*15/365.25*E85,2)</f>
        <v>0.31</v>
      </c>
    </row>
    <row r="86" spans="1:7" ht="14.4" outlineLevel="1" x14ac:dyDescent="0.3">
      <c r="A86" s="4" t="s">
        <v>10</v>
      </c>
      <c r="B86" s="137" t="s">
        <v>91</v>
      </c>
      <c r="C86" s="118"/>
      <c r="D86" s="43">
        <f>ROUND((G38+G39+G51+G58-G55-G56+G77),2)</f>
        <v>887.08</v>
      </c>
      <c r="E86" s="41">
        <v>6.9999999999999999E-4</v>
      </c>
      <c r="F86" s="13">
        <f>120/900</f>
        <v>0.13333333333333333</v>
      </c>
      <c r="G86" s="42">
        <f>ROUND($D$86*E86*F86,2)</f>
        <v>0.08</v>
      </c>
    </row>
    <row r="87" spans="1:7" ht="14.4" outlineLevel="1" x14ac:dyDescent="0.3">
      <c r="A87" s="4" t="s">
        <v>29</v>
      </c>
      <c r="B87" s="137" t="s">
        <v>92</v>
      </c>
      <c r="C87" s="118"/>
      <c r="D87" s="35"/>
      <c r="E87" s="44"/>
      <c r="F87" s="13"/>
      <c r="G87" s="42"/>
    </row>
    <row r="88" spans="1:7" ht="14.4" x14ac:dyDescent="0.3">
      <c r="A88" s="101" t="s">
        <v>31</v>
      </c>
      <c r="B88" s="102"/>
      <c r="C88" s="102"/>
      <c r="D88" s="102"/>
      <c r="E88" s="102"/>
      <c r="F88" s="103"/>
      <c r="G88" s="16">
        <f>ROUND(SUM(G82:G87),2)</f>
        <v>139.47</v>
      </c>
    </row>
    <row r="89" spans="1:7" ht="14.4" x14ac:dyDescent="0.3">
      <c r="A89" s="68" t="s">
        <v>93</v>
      </c>
      <c r="B89" s="164" t="s">
        <v>94</v>
      </c>
      <c r="C89" s="165"/>
      <c r="D89" s="165"/>
      <c r="E89" s="165"/>
      <c r="F89" s="166"/>
      <c r="G89" s="69" t="s">
        <v>38</v>
      </c>
    </row>
    <row r="90" spans="1:7" ht="14.4" outlineLevel="1" x14ac:dyDescent="0.3">
      <c r="A90" s="45" t="s">
        <v>95</v>
      </c>
      <c r="B90" s="167" t="s">
        <v>96</v>
      </c>
      <c r="C90" s="102"/>
      <c r="D90" s="102"/>
      <c r="E90" s="102"/>
      <c r="F90" s="103"/>
      <c r="G90" s="46">
        <v>0</v>
      </c>
    </row>
    <row r="91" spans="1:7" ht="14.4" x14ac:dyDescent="0.3">
      <c r="A91" s="168" t="s">
        <v>31</v>
      </c>
      <c r="B91" s="102"/>
      <c r="C91" s="102"/>
      <c r="D91" s="102"/>
      <c r="E91" s="102"/>
      <c r="F91" s="103"/>
      <c r="G91" s="47">
        <v>0</v>
      </c>
    </row>
    <row r="92" spans="1:7" ht="14.4" x14ac:dyDescent="0.3">
      <c r="A92" s="2"/>
      <c r="B92" s="1"/>
      <c r="C92" s="1"/>
      <c r="D92" s="1"/>
      <c r="E92" s="1"/>
      <c r="F92" s="1"/>
      <c r="G92" s="1"/>
    </row>
    <row r="93" spans="1:7" ht="13.8" x14ac:dyDescent="0.3">
      <c r="A93" s="149" t="s">
        <v>97</v>
      </c>
      <c r="B93" s="150"/>
      <c r="C93" s="150"/>
      <c r="D93" s="150"/>
      <c r="E93" s="150"/>
      <c r="F93" s="150"/>
      <c r="G93" s="151"/>
    </row>
    <row r="94" spans="1:7" ht="14.4" x14ac:dyDescent="0.3">
      <c r="A94" s="61">
        <v>4</v>
      </c>
      <c r="B94" s="132" t="s">
        <v>98</v>
      </c>
      <c r="C94" s="108"/>
      <c r="D94" s="108"/>
      <c r="E94" s="108"/>
      <c r="F94" s="109"/>
      <c r="G94" s="60" t="s">
        <v>38</v>
      </c>
    </row>
    <row r="95" spans="1:7" ht="14.4" outlineLevel="1" x14ac:dyDescent="0.3">
      <c r="A95" s="30" t="s">
        <v>99</v>
      </c>
      <c r="B95" s="137" t="s">
        <v>100</v>
      </c>
      <c r="C95" s="118"/>
      <c r="D95" s="118"/>
      <c r="E95" s="118"/>
      <c r="F95" s="133"/>
      <c r="G95" s="18">
        <f>G88</f>
        <v>139.47</v>
      </c>
    </row>
    <row r="96" spans="1:7" ht="14.4" outlineLevel="1" x14ac:dyDescent="0.3">
      <c r="A96" s="32" t="s">
        <v>93</v>
      </c>
      <c r="B96" s="169" t="s">
        <v>101</v>
      </c>
      <c r="C96" s="139"/>
      <c r="D96" s="139"/>
      <c r="E96" s="139"/>
      <c r="F96" s="140"/>
      <c r="G96" s="24">
        <f>G91</f>
        <v>0</v>
      </c>
    </row>
    <row r="97" spans="1:7" ht="14.4" x14ac:dyDescent="0.3">
      <c r="A97" s="101" t="s">
        <v>31</v>
      </c>
      <c r="B97" s="102"/>
      <c r="C97" s="102"/>
      <c r="D97" s="102"/>
      <c r="E97" s="102"/>
      <c r="F97" s="103"/>
      <c r="G97" s="16">
        <f>ROUND(SUM(G95:G96),2)</f>
        <v>139.47</v>
      </c>
    </row>
    <row r="98" spans="1:7" ht="14.4" x14ac:dyDescent="0.3">
      <c r="A98" s="170"/>
      <c r="B98" s="102"/>
      <c r="C98" s="102"/>
      <c r="D98" s="102"/>
      <c r="E98" s="102"/>
      <c r="F98" s="102"/>
      <c r="G98" s="102"/>
    </row>
    <row r="99" spans="1:7" ht="13.8" x14ac:dyDescent="0.3">
      <c r="A99" s="104" t="s">
        <v>142</v>
      </c>
      <c r="B99" s="105"/>
      <c r="C99" s="105"/>
      <c r="D99" s="105"/>
      <c r="E99" s="105"/>
      <c r="F99" s="105"/>
      <c r="G99" s="106"/>
    </row>
    <row r="100" spans="1:7" ht="28.8" outlineLevel="1" x14ac:dyDescent="0.3">
      <c r="A100" s="61">
        <v>5</v>
      </c>
      <c r="B100" s="132" t="s">
        <v>143</v>
      </c>
      <c r="C100" s="108"/>
      <c r="D100" s="108"/>
      <c r="E100" s="108"/>
      <c r="F100" s="109"/>
      <c r="G100" s="73" t="s">
        <v>102</v>
      </c>
    </row>
    <row r="101" spans="1:7" ht="14.4" outlineLevel="1" x14ac:dyDescent="0.3">
      <c r="A101" s="9" t="s">
        <v>1</v>
      </c>
      <c r="B101" s="117" t="s">
        <v>129</v>
      </c>
      <c r="C101" s="118"/>
      <c r="D101" s="118"/>
      <c r="E101" s="118"/>
      <c r="F101" s="133"/>
      <c r="G101" s="40">
        <v>150</v>
      </c>
    </row>
    <row r="102" spans="1:7" ht="14.4" outlineLevel="1" x14ac:dyDescent="0.3">
      <c r="A102" s="4" t="s">
        <v>3</v>
      </c>
      <c r="B102" s="89" t="s">
        <v>127</v>
      </c>
      <c r="C102" s="90"/>
      <c r="D102" s="90"/>
      <c r="E102" s="90"/>
      <c r="F102" s="99"/>
      <c r="G102" s="40">
        <v>5</v>
      </c>
    </row>
    <row r="103" spans="1:7" ht="14.4" outlineLevel="1" x14ac:dyDescent="0.3">
      <c r="A103" s="4" t="s">
        <v>5</v>
      </c>
      <c r="B103" s="5" t="s">
        <v>138</v>
      </c>
      <c r="C103" s="86"/>
      <c r="D103" s="86"/>
      <c r="E103" s="86"/>
      <c r="F103" s="87"/>
      <c r="G103" s="40">
        <f>3500/12</f>
        <v>291.66666666666669</v>
      </c>
    </row>
    <row r="104" spans="1:7" ht="14.4" outlineLevel="1" x14ac:dyDescent="0.3">
      <c r="A104" s="4" t="s">
        <v>7</v>
      </c>
      <c r="B104" s="5" t="s">
        <v>136</v>
      </c>
      <c r="C104" s="86"/>
      <c r="D104" s="86"/>
      <c r="E104" s="86"/>
      <c r="F104" s="87"/>
      <c r="G104" s="40">
        <v>80</v>
      </c>
    </row>
    <row r="105" spans="1:7" outlineLevel="1" thickBot="1" x14ac:dyDescent="0.35">
      <c r="A105" s="4" t="s">
        <v>10</v>
      </c>
      <c r="B105" s="89" t="s">
        <v>30</v>
      </c>
      <c r="C105" s="90"/>
      <c r="D105" s="90"/>
      <c r="E105" s="90"/>
      <c r="F105" s="99"/>
      <c r="G105" s="19">
        <v>0</v>
      </c>
    </row>
    <row r="106" spans="1:7" thickBot="1" x14ac:dyDescent="0.35">
      <c r="A106" s="101" t="s">
        <v>31</v>
      </c>
      <c r="B106" s="102"/>
      <c r="C106" s="102"/>
      <c r="D106" s="102"/>
      <c r="E106" s="102"/>
      <c r="F106" s="103"/>
      <c r="G106" s="16">
        <f>ROUND(SUM(G101:G105),2)</f>
        <v>526.66999999999996</v>
      </c>
    </row>
    <row r="107" spans="1:7" ht="14.4" x14ac:dyDescent="0.3">
      <c r="A107" s="97"/>
      <c r="B107" s="98"/>
      <c r="C107" s="98"/>
      <c r="D107" s="98"/>
      <c r="E107" s="98"/>
      <c r="F107" s="98"/>
      <c r="G107" s="98"/>
    </row>
    <row r="108" spans="1:7" ht="13.8" x14ac:dyDescent="0.3">
      <c r="A108" s="104" t="s">
        <v>103</v>
      </c>
      <c r="B108" s="105"/>
      <c r="C108" s="105"/>
      <c r="D108" s="105"/>
      <c r="E108" s="105"/>
      <c r="F108" s="105"/>
      <c r="G108" s="106"/>
    </row>
    <row r="109" spans="1:7" ht="14.4" outlineLevel="1" x14ac:dyDescent="0.3">
      <c r="A109" s="70">
        <v>6</v>
      </c>
      <c r="B109" s="176" t="s">
        <v>104</v>
      </c>
      <c r="C109" s="108"/>
      <c r="D109" s="109"/>
      <c r="E109" s="71" t="s">
        <v>36</v>
      </c>
      <c r="F109" s="71" t="s">
        <v>45</v>
      </c>
      <c r="G109" s="72" t="s">
        <v>38</v>
      </c>
    </row>
    <row r="110" spans="1:7" ht="14.4" outlineLevel="1" x14ac:dyDescent="0.3">
      <c r="A110" s="48" t="s">
        <v>1</v>
      </c>
      <c r="B110" s="177" t="s">
        <v>105</v>
      </c>
      <c r="C110" s="118"/>
      <c r="D110" s="133"/>
      <c r="E110" s="49">
        <f>G32+G65+G77+G97+G106</f>
        <v>6917.66</v>
      </c>
      <c r="F110" s="17">
        <v>7.0000000000000007E-2</v>
      </c>
      <c r="G110" s="50">
        <f t="shared" ref="G110:G111" si="5">ROUND(E110*F110,2)</f>
        <v>484.24</v>
      </c>
    </row>
    <row r="111" spans="1:7" ht="14.4" outlineLevel="1" x14ac:dyDescent="0.3">
      <c r="A111" s="51" t="s">
        <v>3</v>
      </c>
      <c r="B111" s="159" t="s">
        <v>106</v>
      </c>
      <c r="C111" s="90"/>
      <c r="D111" s="99"/>
      <c r="E111" s="52">
        <f>E110+G110</f>
        <v>7401.9</v>
      </c>
      <c r="F111" s="13">
        <v>0.05</v>
      </c>
      <c r="G111" s="53">
        <f t="shared" si="5"/>
        <v>370.1</v>
      </c>
    </row>
    <row r="112" spans="1:7" ht="14.4" outlineLevel="1" x14ac:dyDescent="0.3">
      <c r="A112" s="51" t="s">
        <v>5</v>
      </c>
      <c r="B112" s="159" t="s">
        <v>107</v>
      </c>
      <c r="C112" s="160"/>
      <c r="D112" s="161"/>
      <c r="E112" s="178">
        <f>((E110+G110+G111))</f>
        <v>7772</v>
      </c>
      <c r="F112" s="13">
        <v>1.6500000000000001E-2</v>
      </c>
      <c r="G112" s="19">
        <f>ROUND(($E$112*F112)/(100%-$F$116),2)</f>
        <v>144.49</v>
      </c>
    </row>
    <row r="113" spans="1:7" ht="14.4" outlineLevel="1" x14ac:dyDescent="0.3">
      <c r="A113" s="51" t="s">
        <v>7</v>
      </c>
      <c r="B113" s="159" t="s">
        <v>108</v>
      </c>
      <c r="C113" s="160"/>
      <c r="D113" s="161"/>
      <c r="E113" s="179"/>
      <c r="F113" s="13">
        <v>7.5999999999999998E-2</v>
      </c>
      <c r="G113" s="19">
        <f>ROUND(($E$112*F113)/(100%-$F$116),2)</f>
        <v>665.55</v>
      </c>
    </row>
    <row r="114" spans="1:7" outlineLevel="1" thickBot="1" x14ac:dyDescent="0.35">
      <c r="A114" s="51" t="s">
        <v>10</v>
      </c>
      <c r="B114" s="159" t="s">
        <v>109</v>
      </c>
      <c r="C114" s="90"/>
      <c r="D114" s="99"/>
      <c r="E114" s="179"/>
      <c r="F114" s="13">
        <v>0.02</v>
      </c>
      <c r="G114" s="19">
        <f>ROUND(($E$112*F114)/(100%-$F$116),2)</f>
        <v>175.14</v>
      </c>
    </row>
    <row r="115" spans="1:7" ht="14.4" outlineLevel="1" x14ac:dyDescent="0.3">
      <c r="A115" s="51" t="s">
        <v>29</v>
      </c>
      <c r="B115" s="159" t="s">
        <v>30</v>
      </c>
      <c r="C115" s="90"/>
      <c r="D115" s="99"/>
      <c r="E115" s="179"/>
      <c r="F115" s="13">
        <v>0</v>
      </c>
      <c r="G115" s="19">
        <f>ROUND(($E$112*F115)/(100%-$F$116),2)</f>
        <v>0</v>
      </c>
    </row>
    <row r="116" spans="1:7" ht="14.4" outlineLevel="1" x14ac:dyDescent="0.3">
      <c r="A116" s="51" t="s">
        <v>56</v>
      </c>
      <c r="B116" s="159" t="s">
        <v>110</v>
      </c>
      <c r="C116" s="90"/>
      <c r="D116" s="90"/>
      <c r="E116" s="99"/>
      <c r="F116" s="13">
        <f>SUM(F112:F115)</f>
        <v>0.1125</v>
      </c>
      <c r="G116" s="19">
        <v>0</v>
      </c>
    </row>
    <row r="117" spans="1:7" ht="14.4" x14ac:dyDescent="0.3">
      <c r="A117" s="183" t="s">
        <v>31</v>
      </c>
      <c r="B117" s="102"/>
      <c r="C117" s="102"/>
      <c r="D117" s="102"/>
      <c r="E117" s="102"/>
      <c r="F117" s="184"/>
      <c r="G117" s="16">
        <f>SUM(G110:G116)</f>
        <v>1839.52</v>
      </c>
    </row>
    <row r="118" spans="1:7" ht="14.4" x14ac:dyDescent="0.3">
      <c r="A118" s="97"/>
      <c r="B118" s="98"/>
      <c r="C118" s="98"/>
      <c r="D118" s="98"/>
      <c r="E118" s="98"/>
      <c r="F118" s="98"/>
      <c r="G118" s="98"/>
    </row>
    <row r="119" spans="1:7" ht="13.8" x14ac:dyDescent="0.3">
      <c r="A119" s="104" t="s">
        <v>111</v>
      </c>
      <c r="B119" s="105"/>
      <c r="C119" s="105"/>
      <c r="D119" s="105"/>
      <c r="E119" s="105"/>
      <c r="F119" s="105"/>
      <c r="G119" s="106"/>
    </row>
    <row r="120" spans="1:7" ht="14.4" x14ac:dyDescent="0.3">
      <c r="A120" s="107" t="s">
        <v>112</v>
      </c>
      <c r="B120" s="108"/>
      <c r="C120" s="108"/>
      <c r="D120" s="108"/>
      <c r="E120" s="108"/>
      <c r="F120" s="109"/>
      <c r="G120" s="60" t="s">
        <v>26</v>
      </c>
    </row>
    <row r="121" spans="1:7" ht="14.4" x14ac:dyDescent="0.3">
      <c r="A121" s="30" t="s">
        <v>1</v>
      </c>
      <c r="B121" s="117" t="s">
        <v>113</v>
      </c>
      <c r="C121" s="118"/>
      <c r="D121" s="118"/>
      <c r="E121" s="118"/>
      <c r="F121" s="133"/>
      <c r="G121" s="18">
        <f>G32</f>
        <v>3440.11</v>
      </c>
    </row>
    <row r="122" spans="1:7" ht="14.4" x14ac:dyDescent="0.3">
      <c r="A122" s="31" t="s">
        <v>3</v>
      </c>
      <c r="B122" s="89" t="s">
        <v>114</v>
      </c>
      <c r="C122" s="90"/>
      <c r="D122" s="90"/>
      <c r="E122" s="90"/>
      <c r="F122" s="99"/>
      <c r="G122" s="19">
        <f>G65</f>
        <v>2635.29</v>
      </c>
    </row>
    <row r="123" spans="1:7" ht="14.4" x14ac:dyDescent="0.3">
      <c r="A123" s="31" t="s">
        <v>5</v>
      </c>
      <c r="B123" s="89" t="s">
        <v>115</v>
      </c>
      <c r="C123" s="90"/>
      <c r="D123" s="90"/>
      <c r="E123" s="90"/>
      <c r="F123" s="99"/>
      <c r="G123" s="19">
        <f>G77</f>
        <v>176.12</v>
      </c>
    </row>
    <row r="124" spans="1:7" ht="14.4" x14ac:dyDescent="0.3">
      <c r="A124" s="31" t="s">
        <v>7</v>
      </c>
      <c r="B124" s="89" t="s">
        <v>116</v>
      </c>
      <c r="C124" s="90"/>
      <c r="D124" s="90"/>
      <c r="E124" s="90"/>
      <c r="F124" s="99"/>
      <c r="G124" s="19">
        <f>G97</f>
        <v>139.47</v>
      </c>
    </row>
    <row r="125" spans="1:7" ht="14.4" x14ac:dyDescent="0.3">
      <c r="A125" s="54" t="s">
        <v>10</v>
      </c>
      <c r="B125" s="93" t="s">
        <v>117</v>
      </c>
      <c r="C125" s="94"/>
      <c r="D125" s="94"/>
      <c r="E125" s="94"/>
      <c r="F125" s="100"/>
      <c r="G125" s="55">
        <f>G106</f>
        <v>526.66999999999996</v>
      </c>
    </row>
    <row r="126" spans="1:7" ht="14.4" x14ac:dyDescent="0.3">
      <c r="A126" s="168" t="s">
        <v>118</v>
      </c>
      <c r="B126" s="102"/>
      <c r="C126" s="102"/>
      <c r="D126" s="102"/>
      <c r="E126" s="102"/>
      <c r="F126" s="103"/>
      <c r="G126" s="56">
        <f>ROUND(SUM(G121:G125),2)</f>
        <v>6917.66</v>
      </c>
    </row>
    <row r="127" spans="1:7" thickBot="1" x14ac:dyDescent="0.35">
      <c r="A127" s="57" t="s">
        <v>29</v>
      </c>
      <c r="B127" s="185" t="s">
        <v>119</v>
      </c>
      <c r="C127" s="102"/>
      <c r="D127" s="102"/>
      <c r="E127" s="102"/>
      <c r="F127" s="103"/>
      <c r="G127" s="58">
        <f>G117</f>
        <v>1839.52</v>
      </c>
    </row>
    <row r="128" spans="1:7" thickBot="1" x14ac:dyDescent="0.35">
      <c r="A128" s="82" t="s">
        <v>54</v>
      </c>
      <c r="B128" s="180" t="s">
        <v>120</v>
      </c>
      <c r="C128" s="181"/>
      <c r="D128" s="181"/>
      <c r="E128" s="181"/>
      <c r="F128" s="182"/>
      <c r="G128" s="83">
        <f>G126+G127</f>
        <v>8757.18</v>
      </c>
    </row>
    <row r="129" spans="1:7" ht="14.4" thickBot="1" x14ac:dyDescent="0.35">
      <c r="A129" s="85" t="s">
        <v>56</v>
      </c>
      <c r="B129" s="173" t="s">
        <v>126</v>
      </c>
      <c r="C129" s="174"/>
      <c r="D129" s="174"/>
      <c r="E129" s="174"/>
      <c r="F129" s="175"/>
      <c r="G129" s="84">
        <f>G128/220</f>
        <v>39.805363636363637</v>
      </c>
    </row>
    <row r="134" spans="1:7" ht="15" customHeight="1" x14ac:dyDescent="0.3">
      <c r="C134" s="88" t="s">
        <v>128</v>
      </c>
      <c r="D134" s="88"/>
    </row>
    <row r="135" spans="1:7" ht="28.8" customHeight="1" x14ac:dyDescent="0.3">
      <c r="C135" s="88"/>
      <c r="D135" s="88"/>
    </row>
  </sheetData>
  <mergeCells count="139">
    <mergeCell ref="B129:F129"/>
    <mergeCell ref="A106:F106"/>
    <mergeCell ref="A107:G107"/>
    <mergeCell ref="A108:G108"/>
    <mergeCell ref="B109:D109"/>
    <mergeCell ref="B110:D110"/>
    <mergeCell ref="B111:D111"/>
    <mergeCell ref="E112:E115"/>
    <mergeCell ref="B114:D114"/>
    <mergeCell ref="B128:F128"/>
    <mergeCell ref="B116:E116"/>
    <mergeCell ref="A117:F117"/>
    <mergeCell ref="A118:G118"/>
    <mergeCell ref="A119:G119"/>
    <mergeCell ref="A120:F120"/>
    <mergeCell ref="B121:F121"/>
    <mergeCell ref="B122:F122"/>
    <mergeCell ref="B123:F123"/>
    <mergeCell ref="B124:F124"/>
    <mergeCell ref="B125:F125"/>
    <mergeCell ref="A126:F126"/>
    <mergeCell ref="B127:F127"/>
    <mergeCell ref="B115:D115"/>
    <mergeCell ref="B112:D112"/>
    <mergeCell ref="A97:F97"/>
    <mergeCell ref="A98:G98"/>
    <mergeCell ref="A99:G99"/>
    <mergeCell ref="B100:F100"/>
    <mergeCell ref="B61:F61"/>
    <mergeCell ref="B70:C70"/>
    <mergeCell ref="B71:C71"/>
    <mergeCell ref="B73:C73"/>
    <mergeCell ref="B62:F62"/>
    <mergeCell ref="B63:F63"/>
    <mergeCell ref="B64:F64"/>
    <mergeCell ref="A65:F65"/>
    <mergeCell ref="A66:G66"/>
    <mergeCell ref="A67:G67"/>
    <mergeCell ref="B69:C69"/>
    <mergeCell ref="B113:D113"/>
    <mergeCell ref="A77:F77"/>
    <mergeCell ref="A78:G78"/>
    <mergeCell ref="A79:G79"/>
    <mergeCell ref="A80:G80"/>
    <mergeCell ref="B81:C81"/>
    <mergeCell ref="B82:C82"/>
    <mergeCell ref="B83:C83"/>
    <mergeCell ref="D83:D85"/>
    <mergeCell ref="B84:C84"/>
    <mergeCell ref="B85:C85"/>
    <mergeCell ref="B101:F101"/>
    <mergeCell ref="B102:F102"/>
    <mergeCell ref="B105:F105"/>
    <mergeCell ref="B86:C86"/>
    <mergeCell ref="B87:C87"/>
    <mergeCell ref="A88:F88"/>
    <mergeCell ref="B89:F89"/>
    <mergeCell ref="B90:F90"/>
    <mergeCell ref="A91:F91"/>
    <mergeCell ref="A93:G93"/>
    <mergeCell ref="B94:F94"/>
    <mergeCell ref="B95:F95"/>
    <mergeCell ref="B96:F96"/>
    <mergeCell ref="B48:D48"/>
    <mergeCell ref="E69:E75"/>
    <mergeCell ref="F69:F72"/>
    <mergeCell ref="D73:D75"/>
    <mergeCell ref="F73:F75"/>
    <mergeCell ref="B49:D49"/>
    <mergeCell ref="B50:D50"/>
    <mergeCell ref="E37:E39"/>
    <mergeCell ref="E43:E51"/>
    <mergeCell ref="B44:B45"/>
    <mergeCell ref="F44:F45"/>
    <mergeCell ref="B46:D46"/>
    <mergeCell ref="B51:D51"/>
    <mergeCell ref="A52:E52"/>
    <mergeCell ref="A53:G53"/>
    <mergeCell ref="B54:C54"/>
    <mergeCell ref="B55:C55"/>
    <mergeCell ref="B57:F57"/>
    <mergeCell ref="A58:F58"/>
    <mergeCell ref="A60:G60"/>
    <mergeCell ref="B56:C56"/>
    <mergeCell ref="B47:D47"/>
    <mergeCell ref="A44:A45"/>
    <mergeCell ref="G44:G45"/>
    <mergeCell ref="B43:D43"/>
    <mergeCell ref="A34:G34"/>
    <mergeCell ref="A35:G35"/>
    <mergeCell ref="B36:D36"/>
    <mergeCell ref="B37:D37"/>
    <mergeCell ref="B38:D38"/>
    <mergeCell ref="B39:D39"/>
    <mergeCell ref="A40:F40"/>
    <mergeCell ref="A41:G41"/>
    <mergeCell ref="B42:D42"/>
    <mergeCell ref="F20:G20"/>
    <mergeCell ref="F21:G21"/>
    <mergeCell ref="B21:E21"/>
    <mergeCell ref="A22:G22"/>
    <mergeCell ref="A23:G23"/>
    <mergeCell ref="B24:F24"/>
    <mergeCell ref="B25:F25"/>
    <mergeCell ref="B27:D27"/>
    <mergeCell ref="B28:F28"/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C134:D135"/>
    <mergeCell ref="B7:E7"/>
    <mergeCell ref="F7:G7"/>
    <mergeCell ref="B8:E8"/>
    <mergeCell ref="F8:G8"/>
    <mergeCell ref="A9:G9"/>
    <mergeCell ref="B30:F30"/>
    <mergeCell ref="B31:F31"/>
    <mergeCell ref="A32:F32"/>
    <mergeCell ref="A33:G33"/>
    <mergeCell ref="A10:G10"/>
    <mergeCell ref="A11:E11"/>
    <mergeCell ref="A12:E12"/>
    <mergeCell ref="A13:G13"/>
    <mergeCell ref="A14:G14"/>
    <mergeCell ref="A15:G15"/>
    <mergeCell ref="A16:G16"/>
    <mergeCell ref="B17:E17"/>
    <mergeCell ref="F17:G17"/>
    <mergeCell ref="B18:E18"/>
    <mergeCell ref="F18:G18"/>
    <mergeCell ref="B19:E19"/>
    <mergeCell ref="F19:G19"/>
    <mergeCell ref="B20:E20"/>
  </mergeCells>
  <dataValidations count="1">
    <dataValidation type="list" allowBlank="1" sqref="F7" xr:uid="{00000000-0002-0000-0100-000000000000}">
      <formula1>"Lucro Real,Lucro Presumido,Lucro Arbitrado"</formula1>
    </dataValidation>
  </dataValidations>
  <pageMargins left="0.25" right="0.25" top="0.75" bottom="0.75" header="0" footer="0"/>
  <pageSetup paperSize="9" scale="85" fitToHeight="0" orientation="portrait" r:id="rId1"/>
  <rowBreaks count="2" manualBreakCount="2">
    <brk id="58" max="6" man="1"/>
    <brk id="107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MÃO DE OBRA</vt:lpstr>
      <vt:lpstr>'MÃO DE OBRA'!Area_de_impressao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Parobe</dc:creator>
  <cp:lastModifiedBy>Cleiton Melha</cp:lastModifiedBy>
  <cp:lastPrinted>2026-01-23T13:11:45Z</cp:lastPrinted>
  <dcterms:created xsi:type="dcterms:W3CDTF">2025-11-19T11:38:21Z</dcterms:created>
  <dcterms:modified xsi:type="dcterms:W3CDTF">2026-06-08T14:39:37Z</dcterms:modified>
</cp:coreProperties>
</file>